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773795~1\AppData\Local\Temp\Rar$DIa3676.27361\"/>
    </mc:Choice>
  </mc:AlternateContent>
  <xr:revisionPtr revIDLastSave="0" documentId="13_ncr:1_{6227C80E-1082-4BDE-A21A-783812BBC102}" xr6:coauthVersionLast="47" xr6:coauthVersionMax="47" xr10:uidLastSave="{00000000-0000-0000-0000-000000000000}"/>
  <bookViews>
    <workbookView xWindow="-120" yWindow="-120" windowWidth="29040" windowHeight="15840" tabRatio="958" firstSheet="2" activeTab="2" xr2:uid="{00000000-000D-0000-FFFF-FFFF00000000}"/>
  </bookViews>
  <sheets>
    <sheet name="Sumário" sheetId="10" r:id="rId1"/>
    <sheet name="Completo" sheetId="1" r:id="rId2"/>
    <sheet name="Estimativa da Despesa" sheetId="8" r:id="rId3"/>
    <sheet name="Composição dos Lotes" sheetId="17" r:id="rId4"/>
    <sheet name="L1 PP MI" sheetId="2" r:id="rId5"/>
    <sheet name="L1 OPME MI" sheetId="3" r:id="rId6"/>
    <sheet name="L1 FD e PS MI" sheetId="4" r:id="rId7"/>
    <sheet name="L2 PP MI" sheetId="5" r:id="rId8"/>
    <sheet name="L2 OPME MI" sheetId="6" r:id="rId9"/>
    <sheet name="L2 FD e PS MI" sheetId="12" r:id="rId10"/>
    <sheet name="L3 PP MII" sheetId="9" r:id="rId11"/>
    <sheet name="L3 OPME MII" sheetId="11" r:id="rId12"/>
    <sheet name="L3 FD e PS MII" sheetId="7" r:id="rId13"/>
    <sheet name="L4 PP MII" sheetId="14" r:id="rId14"/>
    <sheet name="L4 OPME MII" sheetId="15" r:id="rId15"/>
    <sheet name="L4 FD e PS MII" sheetId="16" r:id="rId16"/>
  </sheets>
  <definedNames>
    <definedName name="_xlnm._FilterDatabase" localSheetId="1" hidden="1">Completo!$A:$Z</definedName>
    <definedName name="_xlnm._FilterDatabase" localSheetId="6" hidden="1">'L1 FD e PS MI'!$A$2:$N$24</definedName>
    <definedName name="_xlnm._FilterDatabase" localSheetId="5" hidden="1">'L1 OPME MI'!$A$2:$G$31</definedName>
    <definedName name="_xlnm._FilterDatabase" localSheetId="4" hidden="1">'L1 PP MI'!$B$2:$J$45</definedName>
    <definedName name="_xlnm._FilterDatabase" localSheetId="9" hidden="1">'L2 FD e PS MI'!$A$2:$N$24</definedName>
    <definedName name="_xlnm._FilterDatabase" localSheetId="8" hidden="1">'L2 OPME MI'!$A:$G</definedName>
    <definedName name="_xlnm._FilterDatabase" localSheetId="7" hidden="1">'L2 PP MI'!$A:$J</definedName>
    <definedName name="_xlnm._FilterDatabase" localSheetId="12" hidden="1">'L3 FD e PS MII'!$A$2:$N$24</definedName>
    <definedName name="_xlnm._FilterDatabase" localSheetId="11" hidden="1">'L3 OPME MII'!$A$2:$G$31</definedName>
    <definedName name="_xlnm._FilterDatabase" localSheetId="10" hidden="1">'L3 PP MII'!$B$2:$J$45</definedName>
    <definedName name="_xlnm._FilterDatabase" localSheetId="15" hidden="1">'L4 FD e PS MII'!$A$2:$N$24</definedName>
    <definedName name="_xlnm._FilterDatabase" localSheetId="14" hidden="1">'L4 OPME MII'!$A:$G</definedName>
    <definedName name="_xlnm._FilterDatabase" localSheetId="13" hidden="1">'L4 PP MII'!$A:$J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7" l="1"/>
  <c r="C23" i="17" s="1"/>
  <c r="C3" i="17"/>
  <c r="C7" i="17" s="1"/>
  <c r="D59" i="8"/>
  <c r="C59" i="8"/>
  <c r="D58" i="8"/>
  <c r="C58" i="8"/>
  <c r="D57" i="8"/>
  <c r="C57" i="8"/>
  <c r="D56" i="8"/>
  <c r="C56" i="8"/>
  <c r="D50" i="8"/>
  <c r="D49" i="8"/>
  <c r="D47" i="8"/>
  <c r="D45" i="8"/>
  <c r="D44" i="8"/>
  <c r="M4" i="16"/>
  <c r="M5" i="16"/>
  <c r="M6" i="16"/>
  <c r="M7" i="16"/>
  <c r="M8" i="16"/>
  <c r="M9" i="16"/>
  <c r="M10" i="16"/>
  <c r="M11" i="16"/>
  <c r="M12" i="16"/>
  <c r="M13" i="16"/>
  <c r="M14" i="16"/>
  <c r="M15" i="16"/>
  <c r="M16" i="16"/>
  <c r="M17" i="16"/>
  <c r="M18" i="16"/>
  <c r="M19" i="16"/>
  <c r="M20" i="16"/>
  <c r="M21" i="16"/>
  <c r="M22" i="16"/>
  <c r="M3" i="16"/>
  <c r="D34" i="8"/>
  <c r="C34" i="8"/>
  <c r="D37" i="8"/>
  <c r="D36" i="8"/>
  <c r="D35" i="8"/>
  <c r="D33" i="8"/>
  <c r="C33" i="8"/>
  <c r="D31" i="8"/>
  <c r="D30" i="8"/>
  <c r="C30" i="8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3" i="7"/>
  <c r="C26" i="8"/>
  <c r="D23" i="8"/>
  <c r="D22" i="8"/>
  <c r="D21" i="8"/>
  <c r="D20" i="8"/>
  <c r="C20" i="8"/>
  <c r="D18" i="8"/>
  <c r="D17" i="8"/>
  <c r="D26" i="8" s="1"/>
  <c r="J15" i="2"/>
  <c r="D11" i="8" s="1"/>
  <c r="M4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3" i="12"/>
  <c r="D10" i="8"/>
  <c r="D9" i="8"/>
  <c r="C5" i="8"/>
  <c r="D4" i="8"/>
  <c r="C4" i="8"/>
  <c r="D3" i="8"/>
  <c r="C3" i="8"/>
  <c r="C10" i="8"/>
  <c r="D6" i="8"/>
  <c r="D8" i="8"/>
  <c r="C8" i="8"/>
  <c r="D7" i="8"/>
  <c r="C7" i="8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3" i="4"/>
  <c r="C31" i="17"/>
  <c r="C15" i="17"/>
  <c r="C13" i="8" l="1"/>
  <c r="D60" i="8"/>
  <c r="C60" i="8"/>
  <c r="G10" i="15"/>
  <c r="D40" i="8"/>
  <c r="C40" i="8"/>
  <c r="D53" i="8"/>
  <c r="C53" i="8"/>
  <c r="A45" i="8"/>
  <c r="A46" i="8" s="1"/>
  <c r="A47" i="8" s="1"/>
  <c r="A48" i="8" s="1"/>
  <c r="A49" i="8" s="1"/>
  <c r="A50" i="8" s="1"/>
  <c r="A51" i="8" s="1"/>
  <c r="A52" i="8" s="1"/>
  <c r="A31" i="8"/>
  <c r="A32" i="8" s="1"/>
  <c r="A33" i="8" s="1"/>
  <c r="A35" i="8" s="1"/>
  <c r="A36" i="8" s="1"/>
  <c r="A37" i="8" s="1"/>
  <c r="A38" i="8" s="1"/>
  <c r="A39" i="8" s="1"/>
  <c r="D13" i="8"/>
  <c r="G10" i="6"/>
  <c r="A18" i="8"/>
  <c r="A19" i="8" s="1"/>
  <c r="A20" i="8" s="1"/>
  <c r="A21" i="8" s="1"/>
  <c r="A22" i="8" s="1"/>
  <c r="A23" i="8" s="1"/>
  <c r="A24" i="8" s="1"/>
  <c r="A25" i="8" s="1"/>
  <c r="G23" i="16"/>
  <c r="L22" i="16"/>
  <c r="I22" i="16"/>
  <c r="H22" i="16"/>
  <c r="J22" i="16" s="1"/>
  <c r="F22" i="16"/>
  <c r="L20" i="16"/>
  <c r="I20" i="16"/>
  <c r="H20" i="16"/>
  <c r="F20" i="16"/>
  <c r="L21" i="16"/>
  <c r="I21" i="16"/>
  <c r="H21" i="16"/>
  <c r="J21" i="16" s="1"/>
  <c r="F21" i="16"/>
  <c r="L19" i="16"/>
  <c r="I19" i="16"/>
  <c r="H19" i="16"/>
  <c r="F19" i="16"/>
  <c r="L18" i="16"/>
  <c r="I18" i="16"/>
  <c r="H18" i="16"/>
  <c r="J18" i="16" s="1"/>
  <c r="F18" i="16"/>
  <c r="L17" i="16"/>
  <c r="I17" i="16"/>
  <c r="H17" i="16"/>
  <c r="F17" i="16"/>
  <c r="L16" i="16"/>
  <c r="I16" i="16"/>
  <c r="H16" i="16"/>
  <c r="J16" i="16" s="1"/>
  <c r="F16" i="16"/>
  <c r="L15" i="16"/>
  <c r="I15" i="16"/>
  <c r="H15" i="16"/>
  <c r="F15" i="16"/>
  <c r="L14" i="16"/>
  <c r="I14" i="16"/>
  <c r="H14" i="16"/>
  <c r="J14" i="16" s="1"/>
  <c r="F14" i="16"/>
  <c r="L13" i="16"/>
  <c r="I13" i="16"/>
  <c r="H13" i="16"/>
  <c r="F13" i="16"/>
  <c r="L12" i="16"/>
  <c r="I12" i="16"/>
  <c r="H12" i="16"/>
  <c r="J12" i="16" s="1"/>
  <c r="F12" i="16"/>
  <c r="L11" i="16"/>
  <c r="I11" i="16"/>
  <c r="H11" i="16"/>
  <c r="F11" i="16"/>
  <c r="L10" i="16"/>
  <c r="I10" i="16"/>
  <c r="H10" i="16"/>
  <c r="J10" i="16" s="1"/>
  <c r="F10" i="16"/>
  <c r="L9" i="16"/>
  <c r="I9" i="16"/>
  <c r="H9" i="16"/>
  <c r="F9" i="16"/>
  <c r="L8" i="16"/>
  <c r="I8" i="16"/>
  <c r="H8" i="16"/>
  <c r="J8" i="16" s="1"/>
  <c r="F8" i="16"/>
  <c r="L7" i="16"/>
  <c r="I7" i="16"/>
  <c r="H7" i="16"/>
  <c r="F7" i="16"/>
  <c r="L6" i="16"/>
  <c r="I6" i="16"/>
  <c r="H6" i="16"/>
  <c r="J6" i="16" s="1"/>
  <c r="F6" i="16"/>
  <c r="L5" i="16"/>
  <c r="I5" i="16"/>
  <c r="H5" i="16"/>
  <c r="F5" i="16"/>
  <c r="L4" i="16"/>
  <c r="I4" i="16"/>
  <c r="H4" i="16"/>
  <c r="J4" i="16" s="1"/>
  <c r="F4" i="16"/>
  <c r="L3" i="16"/>
  <c r="I3" i="16"/>
  <c r="H3" i="16"/>
  <c r="H23" i="16" s="1"/>
  <c r="F3" i="16"/>
  <c r="F10" i="15"/>
  <c r="E9" i="15"/>
  <c r="G9" i="15" s="1"/>
  <c r="E8" i="15"/>
  <c r="E7" i="15"/>
  <c r="G7" i="15" s="1"/>
  <c r="E6" i="15"/>
  <c r="E5" i="15"/>
  <c r="G5" i="15" s="1"/>
  <c r="G4" i="15"/>
  <c r="E4" i="15"/>
  <c r="E3" i="15"/>
  <c r="G3" i="15" s="1"/>
  <c r="J7" i="14"/>
  <c r="I7" i="14"/>
  <c r="H7" i="14"/>
  <c r="G7" i="14"/>
  <c r="G3" i="3"/>
  <c r="G4" i="3"/>
  <c r="G31" i="3" s="1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23" i="12"/>
  <c r="L22" i="12"/>
  <c r="I22" i="12"/>
  <c r="H22" i="12"/>
  <c r="J22" i="12" s="1"/>
  <c r="F22" i="12"/>
  <c r="L20" i="12"/>
  <c r="I20" i="12"/>
  <c r="H20" i="12"/>
  <c r="F20" i="12"/>
  <c r="L21" i="12"/>
  <c r="I21" i="12"/>
  <c r="H21" i="12"/>
  <c r="J21" i="12" s="1"/>
  <c r="F21" i="12"/>
  <c r="L19" i="12"/>
  <c r="I19" i="12"/>
  <c r="H19" i="12"/>
  <c r="F19" i="12"/>
  <c r="L18" i="12"/>
  <c r="I18" i="12"/>
  <c r="H18" i="12"/>
  <c r="J18" i="12" s="1"/>
  <c r="F18" i="12"/>
  <c r="L17" i="12"/>
  <c r="I17" i="12"/>
  <c r="H17" i="12"/>
  <c r="F17" i="12"/>
  <c r="L16" i="12"/>
  <c r="I16" i="12"/>
  <c r="H16" i="12"/>
  <c r="J16" i="12" s="1"/>
  <c r="F16" i="12"/>
  <c r="L15" i="12"/>
  <c r="I15" i="12"/>
  <c r="H15" i="12"/>
  <c r="F15" i="12"/>
  <c r="L14" i="12"/>
  <c r="I14" i="12"/>
  <c r="H14" i="12"/>
  <c r="J14" i="12" s="1"/>
  <c r="F14" i="12"/>
  <c r="L13" i="12"/>
  <c r="I13" i="12"/>
  <c r="H13" i="12"/>
  <c r="F13" i="12"/>
  <c r="L12" i="12"/>
  <c r="I12" i="12"/>
  <c r="H12" i="12"/>
  <c r="J12" i="12" s="1"/>
  <c r="F12" i="12"/>
  <c r="L11" i="12"/>
  <c r="I11" i="12"/>
  <c r="H11" i="12"/>
  <c r="F11" i="12"/>
  <c r="L10" i="12"/>
  <c r="I10" i="12"/>
  <c r="H10" i="12"/>
  <c r="J10" i="12" s="1"/>
  <c r="F10" i="12"/>
  <c r="L9" i="12"/>
  <c r="I9" i="12"/>
  <c r="H9" i="12"/>
  <c r="F9" i="12"/>
  <c r="L8" i="12"/>
  <c r="I8" i="12"/>
  <c r="H8" i="12"/>
  <c r="J8" i="12" s="1"/>
  <c r="F8" i="12"/>
  <c r="L7" i="12"/>
  <c r="I7" i="12"/>
  <c r="H7" i="12"/>
  <c r="F7" i="12"/>
  <c r="L6" i="12"/>
  <c r="I6" i="12"/>
  <c r="H6" i="12"/>
  <c r="J6" i="12" s="1"/>
  <c r="F6" i="12"/>
  <c r="L5" i="12"/>
  <c r="I5" i="12"/>
  <c r="H5" i="12"/>
  <c r="F5" i="12"/>
  <c r="L4" i="12"/>
  <c r="I4" i="12"/>
  <c r="H4" i="12"/>
  <c r="J4" i="12" s="1"/>
  <c r="F4" i="12"/>
  <c r="L3" i="12"/>
  <c r="I3" i="12"/>
  <c r="H3" i="12"/>
  <c r="H23" i="12" s="1"/>
  <c r="F3" i="12"/>
  <c r="F31" i="11"/>
  <c r="G30" i="11"/>
  <c r="E30" i="11"/>
  <c r="G29" i="11"/>
  <c r="E29" i="11"/>
  <c r="G28" i="11"/>
  <c r="E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G4" i="11"/>
  <c r="E4" i="11"/>
  <c r="G3" i="11"/>
  <c r="G31" i="11" s="1"/>
  <c r="E3" i="11"/>
  <c r="G45" i="9"/>
  <c r="I44" i="9"/>
  <c r="H44" i="9"/>
  <c r="J44" i="9" s="1"/>
  <c r="I43" i="9"/>
  <c r="H43" i="9"/>
  <c r="J43" i="9" s="1"/>
  <c r="I42" i="9"/>
  <c r="H42" i="9"/>
  <c r="J42" i="9" s="1"/>
  <c r="J41" i="9"/>
  <c r="I41" i="9"/>
  <c r="H41" i="9"/>
  <c r="I40" i="9"/>
  <c r="H40" i="9"/>
  <c r="J40" i="9" s="1"/>
  <c r="I39" i="9"/>
  <c r="H39" i="9"/>
  <c r="I38" i="9"/>
  <c r="J38" i="9" s="1"/>
  <c r="H38" i="9"/>
  <c r="I37" i="9"/>
  <c r="H37" i="9"/>
  <c r="J37" i="9" s="1"/>
  <c r="I36" i="9"/>
  <c r="H36" i="9"/>
  <c r="I35" i="9"/>
  <c r="H35" i="9"/>
  <c r="J35" i="9" s="1"/>
  <c r="I34" i="9"/>
  <c r="H34" i="9"/>
  <c r="J34" i="9" s="1"/>
  <c r="J33" i="9"/>
  <c r="I33" i="9"/>
  <c r="H33" i="9"/>
  <c r="I32" i="9"/>
  <c r="H32" i="9"/>
  <c r="J32" i="9" s="1"/>
  <c r="I31" i="9"/>
  <c r="H31" i="9"/>
  <c r="J31" i="9" s="1"/>
  <c r="I30" i="9"/>
  <c r="J30" i="9" s="1"/>
  <c r="H30" i="9"/>
  <c r="I29" i="9"/>
  <c r="H29" i="9"/>
  <c r="J29" i="9" s="1"/>
  <c r="I28" i="9"/>
  <c r="H28" i="9"/>
  <c r="I27" i="9"/>
  <c r="H27" i="9"/>
  <c r="J27" i="9" s="1"/>
  <c r="J26" i="9"/>
  <c r="I26" i="9"/>
  <c r="H26" i="9"/>
  <c r="I25" i="9"/>
  <c r="H25" i="9"/>
  <c r="J25" i="9" s="1"/>
  <c r="I24" i="9"/>
  <c r="H24" i="9"/>
  <c r="J24" i="9" s="1"/>
  <c r="I23" i="9"/>
  <c r="H23" i="9"/>
  <c r="J23" i="9" s="1"/>
  <c r="I22" i="9"/>
  <c r="H22" i="9"/>
  <c r="J22" i="9" s="1"/>
  <c r="I21" i="9"/>
  <c r="H21" i="9"/>
  <c r="I20" i="9"/>
  <c r="H20" i="9"/>
  <c r="J20" i="9" s="1"/>
  <c r="I19" i="9"/>
  <c r="H19" i="9"/>
  <c r="I18" i="9"/>
  <c r="H18" i="9"/>
  <c r="J18" i="9" s="1"/>
  <c r="I17" i="9"/>
  <c r="H17" i="9"/>
  <c r="J17" i="9" s="1"/>
  <c r="I16" i="9"/>
  <c r="H16" i="9"/>
  <c r="J16" i="9" s="1"/>
  <c r="I15" i="9"/>
  <c r="H15" i="9"/>
  <c r="J15" i="9" s="1"/>
  <c r="I14" i="9"/>
  <c r="J14" i="9" s="1"/>
  <c r="H14" i="9"/>
  <c r="I13" i="9"/>
  <c r="H13" i="9"/>
  <c r="J13" i="9" s="1"/>
  <c r="I12" i="9"/>
  <c r="H12" i="9"/>
  <c r="I11" i="9"/>
  <c r="H11" i="9"/>
  <c r="J11" i="9" s="1"/>
  <c r="J10" i="9"/>
  <c r="I10" i="9"/>
  <c r="H10" i="9"/>
  <c r="I9" i="9"/>
  <c r="H9" i="9"/>
  <c r="J9" i="9" s="1"/>
  <c r="I8" i="9"/>
  <c r="H8" i="9"/>
  <c r="I7" i="9"/>
  <c r="H7" i="9"/>
  <c r="J7" i="9" s="1"/>
  <c r="I6" i="9"/>
  <c r="H6" i="9"/>
  <c r="J6" i="9" s="1"/>
  <c r="I5" i="9"/>
  <c r="H5" i="9"/>
  <c r="I4" i="9"/>
  <c r="H4" i="9"/>
  <c r="J4" i="9" s="1"/>
  <c r="I3" i="9"/>
  <c r="I45" i="9" s="1"/>
  <c r="H3" i="9"/>
  <c r="J3" i="16" l="1"/>
  <c r="J5" i="16"/>
  <c r="J7" i="16"/>
  <c r="J9" i="16"/>
  <c r="J11" i="16"/>
  <c r="J13" i="16"/>
  <c r="J15" i="16"/>
  <c r="J17" i="16"/>
  <c r="J19" i="16"/>
  <c r="J20" i="16"/>
  <c r="J3" i="12"/>
  <c r="J5" i="12"/>
  <c r="J7" i="12"/>
  <c r="J9" i="12"/>
  <c r="J11" i="12"/>
  <c r="J13" i="12"/>
  <c r="J15" i="12"/>
  <c r="J17" i="12"/>
  <c r="J19" i="12"/>
  <c r="J20" i="12"/>
  <c r="G8" i="15"/>
  <c r="J8" i="9"/>
  <c r="J36" i="9"/>
  <c r="J39" i="9"/>
  <c r="H45" i="9"/>
  <c r="J5" i="9"/>
  <c r="J12" i="9"/>
  <c r="J19" i="9"/>
  <c r="J21" i="9"/>
  <c r="J28" i="9"/>
  <c r="J3" i="9"/>
  <c r="J23" i="16"/>
  <c r="L23" i="16"/>
  <c r="I23" i="16"/>
  <c r="G6" i="15"/>
  <c r="I23" i="12"/>
  <c r="L23" i="12"/>
  <c r="J23" i="12" l="1"/>
  <c r="J45" i="9"/>
  <c r="M23" i="16"/>
  <c r="M23" i="12"/>
  <c r="A4" i="8" l="1"/>
  <c r="A5" i="8" s="1"/>
  <c r="G23" i="7"/>
  <c r="L22" i="7"/>
  <c r="I22" i="7"/>
  <c r="H22" i="7"/>
  <c r="J22" i="7" s="1"/>
  <c r="F22" i="7"/>
  <c r="L20" i="7"/>
  <c r="I20" i="7"/>
  <c r="H20" i="7"/>
  <c r="J20" i="7" s="1"/>
  <c r="F20" i="7"/>
  <c r="L21" i="7"/>
  <c r="I21" i="7"/>
  <c r="H21" i="7"/>
  <c r="J21" i="7" s="1"/>
  <c r="F21" i="7"/>
  <c r="L19" i="7"/>
  <c r="I19" i="7"/>
  <c r="H19" i="7"/>
  <c r="F19" i="7"/>
  <c r="L18" i="7"/>
  <c r="I18" i="7"/>
  <c r="H18" i="7"/>
  <c r="F18" i="7"/>
  <c r="L17" i="7"/>
  <c r="I17" i="7"/>
  <c r="H17" i="7"/>
  <c r="J17" i="7" s="1"/>
  <c r="F17" i="7"/>
  <c r="L16" i="7"/>
  <c r="I16" i="7"/>
  <c r="H16" i="7"/>
  <c r="J16" i="7" s="1"/>
  <c r="F16" i="7"/>
  <c r="L15" i="7"/>
  <c r="I15" i="7"/>
  <c r="H15" i="7"/>
  <c r="J15" i="7" s="1"/>
  <c r="F15" i="7"/>
  <c r="L14" i="7"/>
  <c r="I14" i="7"/>
  <c r="H14" i="7"/>
  <c r="J14" i="7" s="1"/>
  <c r="F14" i="7"/>
  <c r="L13" i="7"/>
  <c r="I13" i="7"/>
  <c r="H13" i="7"/>
  <c r="J13" i="7" s="1"/>
  <c r="F13" i="7"/>
  <c r="L12" i="7"/>
  <c r="I12" i="7"/>
  <c r="H12" i="7"/>
  <c r="J12" i="7" s="1"/>
  <c r="F12" i="7"/>
  <c r="L11" i="7"/>
  <c r="I11" i="7"/>
  <c r="H11" i="7"/>
  <c r="F11" i="7"/>
  <c r="L10" i="7"/>
  <c r="I10" i="7"/>
  <c r="H10" i="7"/>
  <c r="F10" i="7"/>
  <c r="L9" i="7"/>
  <c r="I9" i="7"/>
  <c r="H9" i="7"/>
  <c r="J9" i="7" s="1"/>
  <c r="F9" i="7"/>
  <c r="L8" i="7"/>
  <c r="I8" i="7"/>
  <c r="H8" i="7"/>
  <c r="J8" i="7" s="1"/>
  <c r="F8" i="7"/>
  <c r="L7" i="7"/>
  <c r="I7" i="7"/>
  <c r="H7" i="7"/>
  <c r="J7" i="7" s="1"/>
  <c r="F7" i="7"/>
  <c r="L6" i="7"/>
  <c r="I6" i="7"/>
  <c r="H6" i="7"/>
  <c r="J6" i="7" s="1"/>
  <c r="F6" i="7"/>
  <c r="L5" i="7"/>
  <c r="I5" i="7"/>
  <c r="H5" i="7"/>
  <c r="J5" i="7" s="1"/>
  <c r="F5" i="7"/>
  <c r="L4" i="7"/>
  <c r="I4" i="7"/>
  <c r="H4" i="7"/>
  <c r="J4" i="7" s="1"/>
  <c r="F4" i="7"/>
  <c r="L3" i="7"/>
  <c r="I3" i="7"/>
  <c r="I23" i="7" s="1"/>
  <c r="H3" i="7"/>
  <c r="F3" i="7"/>
  <c r="F10" i="6"/>
  <c r="E9" i="6"/>
  <c r="E8" i="6"/>
  <c r="E7" i="6"/>
  <c r="E6" i="6"/>
  <c r="E5" i="6"/>
  <c r="E4" i="6"/>
  <c r="E3" i="6"/>
  <c r="G3" i="6" s="1"/>
  <c r="J7" i="5"/>
  <c r="I7" i="5"/>
  <c r="H7" i="5"/>
  <c r="G7" i="5"/>
  <c r="G23" i="4"/>
  <c r="L22" i="4"/>
  <c r="I22" i="4"/>
  <c r="H22" i="4"/>
  <c r="F22" i="4"/>
  <c r="L20" i="4"/>
  <c r="I20" i="4"/>
  <c r="H20" i="4"/>
  <c r="F20" i="4"/>
  <c r="L21" i="4"/>
  <c r="I21" i="4"/>
  <c r="H21" i="4"/>
  <c r="F21" i="4"/>
  <c r="L19" i="4"/>
  <c r="I19" i="4"/>
  <c r="H19" i="4"/>
  <c r="F19" i="4"/>
  <c r="L18" i="4"/>
  <c r="I18" i="4"/>
  <c r="H18" i="4"/>
  <c r="F18" i="4"/>
  <c r="L17" i="4"/>
  <c r="I17" i="4"/>
  <c r="H17" i="4"/>
  <c r="F17" i="4"/>
  <c r="L16" i="4"/>
  <c r="I16" i="4"/>
  <c r="H16" i="4"/>
  <c r="F16" i="4"/>
  <c r="L15" i="4"/>
  <c r="I15" i="4"/>
  <c r="H15" i="4"/>
  <c r="F15" i="4"/>
  <c r="L14" i="4"/>
  <c r="I14" i="4"/>
  <c r="H14" i="4"/>
  <c r="F14" i="4"/>
  <c r="L13" i="4"/>
  <c r="I13" i="4"/>
  <c r="H13" i="4"/>
  <c r="F13" i="4"/>
  <c r="L12" i="4"/>
  <c r="I12" i="4"/>
  <c r="H12" i="4"/>
  <c r="F12" i="4"/>
  <c r="L11" i="4"/>
  <c r="I11" i="4"/>
  <c r="H11" i="4"/>
  <c r="F11" i="4"/>
  <c r="L10" i="4"/>
  <c r="I10" i="4"/>
  <c r="H10" i="4"/>
  <c r="F10" i="4"/>
  <c r="L9" i="4"/>
  <c r="I9" i="4"/>
  <c r="H9" i="4"/>
  <c r="F9" i="4"/>
  <c r="L8" i="4"/>
  <c r="I8" i="4"/>
  <c r="H8" i="4"/>
  <c r="F8" i="4"/>
  <c r="L7" i="4"/>
  <c r="I7" i="4"/>
  <c r="H7" i="4"/>
  <c r="F7" i="4"/>
  <c r="L6" i="4"/>
  <c r="I6" i="4"/>
  <c r="H6" i="4"/>
  <c r="F6" i="4"/>
  <c r="L5" i="4"/>
  <c r="I5" i="4"/>
  <c r="H5" i="4"/>
  <c r="F5" i="4"/>
  <c r="L4" i="4"/>
  <c r="I4" i="4"/>
  <c r="H4" i="4"/>
  <c r="F4" i="4"/>
  <c r="L3" i="4"/>
  <c r="I3" i="4"/>
  <c r="H3" i="4"/>
  <c r="F3" i="4"/>
  <c r="F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G45" i="2"/>
  <c r="I44" i="2"/>
  <c r="H44" i="2"/>
  <c r="I43" i="2"/>
  <c r="H43" i="2"/>
  <c r="I42" i="2"/>
  <c r="H42" i="2"/>
  <c r="I41" i="2"/>
  <c r="H41" i="2"/>
  <c r="I40" i="2"/>
  <c r="H40" i="2"/>
  <c r="I39" i="2"/>
  <c r="H39" i="2"/>
  <c r="I38" i="2"/>
  <c r="H38" i="2"/>
  <c r="I37" i="2"/>
  <c r="J37" i="2" s="1"/>
  <c r="H37" i="2"/>
  <c r="I36" i="2"/>
  <c r="H36" i="2"/>
  <c r="I35" i="2"/>
  <c r="H35" i="2"/>
  <c r="I34" i="2"/>
  <c r="H34" i="2"/>
  <c r="I33" i="2"/>
  <c r="J33" i="2" s="1"/>
  <c r="H33" i="2"/>
  <c r="I32" i="2"/>
  <c r="H32" i="2"/>
  <c r="I31" i="2"/>
  <c r="H31" i="2"/>
  <c r="I30" i="2"/>
  <c r="H30" i="2"/>
  <c r="I29" i="2"/>
  <c r="J29" i="2" s="1"/>
  <c r="H29" i="2"/>
  <c r="I28" i="2"/>
  <c r="H28" i="2"/>
  <c r="I27" i="2"/>
  <c r="H27" i="2"/>
  <c r="I26" i="2"/>
  <c r="H26" i="2"/>
  <c r="I25" i="2"/>
  <c r="J25" i="2" s="1"/>
  <c r="H25" i="2"/>
  <c r="I24" i="2"/>
  <c r="H24" i="2"/>
  <c r="I23" i="2"/>
  <c r="H23" i="2"/>
  <c r="I22" i="2"/>
  <c r="H22" i="2"/>
  <c r="I21" i="2"/>
  <c r="J21" i="2" s="1"/>
  <c r="H21" i="2"/>
  <c r="I20" i="2"/>
  <c r="H20" i="2"/>
  <c r="I19" i="2"/>
  <c r="H19" i="2"/>
  <c r="I18" i="2"/>
  <c r="H18" i="2"/>
  <c r="I17" i="2"/>
  <c r="J17" i="2" s="1"/>
  <c r="H17" i="2"/>
  <c r="I16" i="2"/>
  <c r="H16" i="2"/>
  <c r="I15" i="2"/>
  <c r="H15" i="2"/>
  <c r="I14" i="2"/>
  <c r="H14" i="2"/>
  <c r="I13" i="2"/>
  <c r="J13" i="2" s="1"/>
  <c r="H13" i="2"/>
  <c r="I12" i="2"/>
  <c r="H12" i="2"/>
  <c r="I11" i="2"/>
  <c r="H11" i="2"/>
  <c r="I10" i="2"/>
  <c r="H10" i="2"/>
  <c r="I9" i="2"/>
  <c r="J9" i="2" s="1"/>
  <c r="H9" i="2"/>
  <c r="I8" i="2"/>
  <c r="H8" i="2"/>
  <c r="I7" i="2"/>
  <c r="H7" i="2"/>
  <c r="I6" i="2"/>
  <c r="H6" i="2"/>
  <c r="I5" i="2"/>
  <c r="J5" i="2" s="1"/>
  <c r="H5" i="2"/>
  <c r="I4" i="2"/>
  <c r="H4" i="2"/>
  <c r="I3" i="2"/>
  <c r="H3" i="2"/>
  <c r="A8" i="8" l="1"/>
  <c r="A9" i="8" s="1"/>
  <c r="A10" i="8" s="1"/>
  <c r="A11" i="8" s="1"/>
  <c r="A12" i="8" s="1"/>
  <c r="A7" i="8"/>
  <c r="J11" i="7"/>
  <c r="J19" i="7"/>
  <c r="J7" i="4"/>
  <c r="J10" i="4"/>
  <c r="J11" i="4"/>
  <c r="J12" i="4"/>
  <c r="J13" i="4"/>
  <c r="J14" i="4"/>
  <c r="J15" i="4"/>
  <c r="J18" i="4"/>
  <c r="J19" i="4"/>
  <c r="J21" i="4"/>
  <c r="J20" i="4"/>
  <c r="J22" i="4"/>
  <c r="J9" i="4"/>
  <c r="J17" i="4"/>
  <c r="H23" i="4"/>
  <c r="J4" i="4"/>
  <c r="J5" i="4"/>
  <c r="J6" i="4"/>
  <c r="J41" i="2"/>
  <c r="J14" i="2"/>
  <c r="J22" i="2"/>
  <c r="J30" i="2"/>
  <c r="J38" i="2"/>
  <c r="J42" i="2"/>
  <c r="I23" i="4"/>
  <c r="G4" i="6"/>
  <c r="J11" i="2"/>
  <c r="J19" i="2"/>
  <c r="J23" i="2"/>
  <c r="J27" i="2"/>
  <c r="J31" i="2"/>
  <c r="J35" i="2"/>
  <c r="J39" i="2"/>
  <c r="J43" i="2"/>
  <c r="J3" i="4"/>
  <c r="G7" i="6"/>
  <c r="G8" i="6"/>
  <c r="G9" i="6"/>
  <c r="H45" i="2"/>
  <c r="J6" i="2"/>
  <c r="J10" i="2"/>
  <c r="J18" i="2"/>
  <c r="J26" i="2"/>
  <c r="J34" i="2"/>
  <c r="G5" i="6"/>
  <c r="J3" i="7"/>
  <c r="J23" i="7" s="1"/>
  <c r="I45" i="2"/>
  <c r="J7" i="2"/>
  <c r="J4" i="2"/>
  <c r="J8" i="2"/>
  <c r="J12" i="2"/>
  <c r="J16" i="2"/>
  <c r="J20" i="2"/>
  <c r="J24" i="2"/>
  <c r="J28" i="2"/>
  <c r="J32" i="2"/>
  <c r="J36" i="2"/>
  <c r="J40" i="2"/>
  <c r="J44" i="2"/>
  <c r="L23" i="4"/>
  <c r="J8" i="4"/>
  <c r="J16" i="4"/>
  <c r="H23" i="7"/>
  <c r="J10" i="7"/>
  <c r="J18" i="7"/>
  <c r="L23" i="7"/>
  <c r="G6" i="6"/>
  <c r="J3" i="2"/>
  <c r="M23" i="4" l="1"/>
  <c r="M23" i="7"/>
  <c r="J23" i="4"/>
  <c r="J45" i="2"/>
</calcChain>
</file>

<file path=xl/sharedStrings.xml><?xml version="1.0" encoding="utf-8"?>
<sst xmlns="http://schemas.openxmlformats.org/spreadsheetml/2006/main" count="1366" uniqueCount="278">
  <si>
    <t>Forma de Organização</t>
  </si>
  <si>
    <t>Nome do Procedimento</t>
  </si>
  <si>
    <t>Código do Procedimento</t>
  </si>
  <si>
    <t>OPME Compatível</t>
  </si>
  <si>
    <t>Código da OPMs</t>
  </si>
  <si>
    <t>Quant. Compatível por Procedimento</t>
  </si>
  <si>
    <t>Valor Unit.      SUS</t>
  </si>
  <si>
    <t>Valor Unit. Complementar</t>
  </si>
  <si>
    <t>Valor do Procedimento</t>
  </si>
  <si>
    <t>Estimativa            Macro I</t>
  </si>
  <si>
    <t>Macro I                    Valor SUS Procedimento Principal</t>
  </si>
  <si>
    <t>Macro I                  Valor SUS               OPME</t>
  </si>
  <si>
    <t>Macro I                             Valor Complementar</t>
  </si>
  <si>
    <t>Quantidade OPME</t>
  </si>
  <si>
    <t>Macro I                      Valor Total</t>
  </si>
  <si>
    <t>Estimativa           Macro II</t>
  </si>
  <si>
    <t>Macro II                Valor SUS Procedimento Principal</t>
  </si>
  <si>
    <t>Macro II                  Valor SUS               OPME</t>
  </si>
  <si>
    <t>Macro II                             Valor Complementar</t>
  </si>
  <si>
    <t>Macro II                      Valor Total</t>
  </si>
  <si>
    <t>Quantidade de OPME                                Macro I + Macro II</t>
  </si>
  <si>
    <t>Quantidade de Procedimentos Macro I + Macro II</t>
  </si>
  <si>
    <t>Valor Total por Procedimento              (Macro I + Macro II)</t>
  </si>
  <si>
    <t>LOTE 1 - HEMODINÂMICA NEUROLÓGICA, CARDIOLÓGICA E VASCULAR</t>
  </si>
  <si>
    <t>02.10.01</t>
  </si>
  <si>
    <t>ANGIOGRAFIA CEREBRAL (4 VASOS)</t>
  </si>
  <si>
    <t>PROCEDIMENTO ESPECIAL</t>
  </si>
  <si>
    <t>-</t>
  </si>
  <si>
    <t>ARTERIOGRAFIA DE GRANDE VASO</t>
  </si>
  <si>
    <t>ANGIOGRAFIA DE ARCO AÓRTICO E TRONCOS SUPRA AÓRTICOS</t>
  </si>
  <si>
    <t>AORTOGRAFIA ABDOMINAL</t>
  </si>
  <si>
    <t>AORTOGRAFIA TORÁCICA</t>
  </si>
  <si>
    <t>ARTERIOGRAFIA DE MEMBRO</t>
  </si>
  <si>
    <t>FLEBOGRAFIA DE CAVA INFERIOR E/OU SUPERIOR</t>
  </si>
  <si>
    <t>PROCEDIMENTO SECUNDÁRIO</t>
  </si>
  <si>
    <t>ARTERIOGRAFIA P/ INVESTIGAÇÃO DE DOENÇA ARTEROSCLERÓTICA AORTO-ILÍACA E DISTAL</t>
  </si>
  <si>
    <t>ARTERIOGRAFIA SELETIVA DE CARÓTIDA</t>
  </si>
  <si>
    <t>ARTERIOGRAFIA SELETIVA POR CATETER (POR VASO)</t>
  </si>
  <si>
    <t>PROCEDIMENTO PRINCIPAL</t>
  </si>
  <si>
    <t>FLEBOGRAFIA DE MEMBRO</t>
  </si>
  <si>
    <t>02.11.02</t>
  </si>
  <si>
    <t>CATETERISMO CARDIACO</t>
  </si>
  <si>
    <t>04.06.01</t>
  </si>
  <si>
    <t>IMPLANTE DE MARCAPASSO TEMPORÁRIO TRANSVENOSO</t>
  </si>
  <si>
    <t>INTRODUTOR DE PUNÇÃO P/ IMPLANTACAO DE ELETRODO ENDOCARDICO</t>
  </si>
  <si>
    <t>07.02.04.040-1</t>
  </si>
  <si>
    <t>ELETRODO P/ MARCAPASSO TEMPORARIO ENDOCARDICO</t>
  </si>
  <si>
    <t>07.02.04.026-6</t>
  </si>
  <si>
    <t>04.06.02</t>
  </si>
  <si>
    <t>TROMBECTOMIA DO SISTEMA VENOSO</t>
  </si>
  <si>
    <t> CATETER BALAO P/ EMBOLECTOMIA ARTERIAL / VENOSA</t>
  </si>
  <si>
    <t>07.02.05.005-9</t>
  </si>
  <si>
    <t>EMBOLECTOMIA ARTERIAL</t>
  </si>
  <si>
    <t>04.06.03</t>
  </si>
  <si>
    <t>ANGIOPLASTIA CORONARIANA</t>
  </si>
  <si>
    <t>CATETER BALAO P/ ANGIOPLASTIA TRANSLUMINAL PERCUTANEA</t>
  </si>
  <si>
    <t>07.02.04.008-8</t>
  </si>
  <si>
    <t>CATETER GUIA P/ ANGIOPLASTIA TRANSLUMINAL PERCUTANEA</t>
  </si>
  <si>
    <t>07.02.04.013-4</t>
  </si>
  <si>
    <t>CATETER VENOSO CENTRAL DUPLO LUMEN</t>
  </si>
  <si>
    <t>07.02.04.015-0</t>
  </si>
  <si>
    <t>FIO GUIA DIRIGIVEL PARA ANGIOPLASTIA</t>
  </si>
  <si>
    <t>07.02.04.038-0</t>
  </si>
  <si>
    <t>INTRODUTOR VALVULADO</t>
  </si>
  <si>
    <t>07.02.05.034-2</t>
  </si>
  <si>
    <t>ANGIOPLASTIA CORONARIANA C/ IMPLANTE DE DOIS STENTS</t>
  </si>
  <si>
    <t>STENT PARA ARTERIA CORONÁRIA</t>
  </si>
  <si>
    <t>07.02.04.053-3</t>
  </si>
  <si>
    <t>STENT FARMACOLÓGICO PARA ARTÉRIA CORONARIA</t>
  </si>
  <si>
    <t>07.02.04.061-4</t>
  </si>
  <si>
    <t>ANGIOPLASTIA CORONARIANA COM IMPLANTE DE STENT</t>
  </si>
  <si>
    <t>ANGIOPLASTIA CORONARIANA PRIMÁRIA </t>
  </si>
  <si>
    <t>07.02.04.015-0 </t>
  </si>
  <si>
    <t>STENT PARA ARTÉRIA CORONARIA</t>
  </si>
  <si>
    <t>STENT FARMACOLÓGICO PARA ARTERIA CORONARIA</t>
  </si>
  <si>
    <t>CONJUNTO DESCARTAVEL DE BALAO INTRA-AORTICO</t>
  </si>
  <si>
    <t>07.02.05.012-1</t>
  </si>
  <si>
    <t>ANGIOPLASTIA COM IMPLANTE DE DUPLO STENT EM AORTA/ARTERIA PULMONAR E RAMOS</t>
  </si>
  <si>
    <t>BAINHA P/ PUNCAO TRANSEPTAL</t>
  </si>
  <si>
    <t>07.02.04.003-7</t>
  </si>
  <si>
    <t> STENT PARA ARTÉRIA PERIFÉRICA</t>
  </si>
  <si>
    <t>07.02.04.051-7</t>
  </si>
  <si>
    <t> FIO GUIA HIDROFILICO 0,035</t>
  </si>
  <si>
    <t>07.02.05.080-6</t>
  </si>
  <si>
    <t>ANGIOPLASTIA EM ENXERTO CORONARIANO</t>
  </si>
  <si>
    <t>SISTEMA DE PROTECAO DISTAL PARA CAROTIDA E/OU CORONARIA</t>
  </si>
  <si>
    <t>07.02.04.060-6 </t>
  </si>
  <si>
    <t>ANGIOPLASTIA EM ENXERTO CORONARIANO (COM IMPLANTE DE STENT)</t>
  </si>
  <si>
    <t>ATRIOSEPTOSTOMIA COM CATETER BALÃO</t>
  </si>
  <si>
    <t>CATETER BALÃO PARA SEPTOSTOMIA</t>
  </si>
  <si>
    <t>07.02.04.009-6</t>
  </si>
  <si>
    <t>FECHAMENTO PERCUTÂNEO DO CANAL ARTERIAL / FÍSTULAS ARTERIOVENOSAS COM LIBERAÇÃO DE COILS</t>
  </si>
  <si>
    <t>COILS EMBOLIZANTE</t>
  </si>
  <si>
    <t>07.02.04.016-9</t>
  </si>
  <si>
    <t>SISTEMA DE COLOCAÇÃO DE COILS</t>
  </si>
  <si>
    <t>07.02.04.058-4</t>
  </si>
  <si>
    <t>FIO GUIA HIDROFILICO 0,035</t>
  </si>
  <si>
    <t>VALVULOPLASTIA AÓRTICA PERCUTÂNEA</t>
  </si>
  <si>
    <t>CATETER BALAO P/ VALVOPLASTIA</t>
  </si>
  <si>
    <t>07.02.04.010-0</t>
  </si>
  <si>
    <t>VALVULOPLASTIA MITRAL PERCUTÂNEA</t>
  </si>
  <si>
    <t>AGULHA P/ PUNCAO TRANSEPTAL</t>
  </si>
  <si>
    <t>07.02.04.001-0</t>
  </si>
  <si>
    <t>CONJUNTO P/ VALVOPLASTIA MITRAL PERCUTANEA</t>
  </si>
  <si>
    <t>07.02.04.022-3</t>
  </si>
  <si>
    <t>CATETER DE TERMODILUICAO</t>
  </si>
  <si>
    <t>07.02.05.006-7</t>
  </si>
  <si>
    <t>VALVULOPLASTIA PULMONAR PERCUTÂNEA</t>
  </si>
  <si>
    <t>VALVULOPLASTIA TRICUSPIDE PERCUTANEA</t>
  </si>
  <si>
    <t>FECHAMENTO PERCUTÂNEO DE COMUNICAÇÃO INTERATRIAL SEPTAL</t>
  </si>
  <si>
    <t>IMPLANTE PERCUTÂNEO DE VÁLVULA AÓRTICA (TAVI), POR VIA TRANSFEMORAL</t>
  </si>
  <si>
    <t>RETIRADA DE CORPO ESTRANHO DE SISTEMA CARDIOVASCULAR POR TÉCNICAS HEMODINÂMICAS</t>
  </si>
  <si>
    <t>04.06.04</t>
  </si>
  <si>
    <t>COLOCAÇÃO PERCUTÂNEA DE FILTRO DE VEIA CAVA</t>
  </si>
  <si>
    <t>GUIA E FILTRO P/ VEIA CAVA</t>
  </si>
  <si>
    <t>07.02.04.039-8</t>
  </si>
  <si>
    <t>ANGIOPLASTIA INTRALUMINAL DE VASOS DAS EXTREMIDADES (SEM STENT)</t>
  </si>
  <si>
    <t>CATETER BALAO P/ ANGIOPLASTIA PERIFÉRICA</t>
  </si>
  <si>
    <t>07.02.04.007-0</t>
  </si>
  <si>
    <t>ANGIOPLASTIA INTRALUMINAL DE VASOS DAS EXTREMIDADES (COM STENT NÃO RECOBERTO)</t>
  </si>
  <si>
    <t>ANGIOPLASTIA INTRALUMINAL DE VASOS DAS EXTREMIDADES (COM STENT RECOBERTO)</t>
  </si>
  <si>
    <t>ANGIOPLASTIA INTRALUMINAL DE VASOS DO PESCOÇO / TRONCOS SUPRA-AÓRTICOS (SEM STENT)</t>
  </si>
  <si>
    <t>07.02.04.060-6</t>
  </si>
  <si>
    <t>ANGIOPLASTIA INTRALUMINAL DE VASOS DO PESCOÇO OU TRONCOS SUPRA-AÓRTICOS (COM STENT NÃO RECOBERTO)</t>
  </si>
  <si>
    <t>ANGIOPLASTIA INTRALUMINAL DOS VASOS DO PESCOÇO / TRONCOS SUPRA-AÓRTICOS (COM STENT RECOBERTO)</t>
  </si>
  <si>
    <t>EMBOLIZAÇÃO ARTERIAL DE HEMORRAGIA DIGESTIVA</t>
  </si>
  <si>
    <t>MICRO CATETER</t>
  </si>
  <si>
    <t>07.02.05.035-0</t>
  </si>
  <si>
    <t xml:space="preserve">PARTICULS EMBOLIZANTES </t>
  </si>
  <si>
    <t>07.02.05.042-3</t>
  </si>
  <si>
    <t>MICRO GUIA</t>
  </si>
  <si>
    <t>07.02.05.036-9</t>
  </si>
  <si>
    <t>EMBOLIZAÇÃO DE MALFORMAÇÃO VASCULAR ARTERIOVENOSA (INCLUI ESTUDO ANGIOGRÁFICO)</t>
  </si>
  <si>
    <t>CIANOACRILATO (FRASCO)</t>
  </si>
  <si>
    <t>07.02.05.010-5</t>
  </si>
  <si>
    <t>EMBOLIZAÇÃO DE MALFORMAÇÃO VASCULAR POR PUNÇÃO DIRETA (INCLUI DROGAS EMBOLIZANTES)</t>
  </si>
  <si>
    <t>OCLUSÃO PERCUTÂNEA ENDOVASCULAR DE ARTERIA/VEIA</t>
  </si>
  <si>
    <t>LOTE 2 - HEMODINÂMICA VASCULAR COM USO DE ENDOPRÓTESE</t>
  </si>
  <si>
    <t>CORREÇÃO ENDOVASCULAR DE ANEURISMA / DISSECÇÃO DA AORTA ABDOMINAL COM ENDOPRÓTESE RETA / CÔNICA</t>
  </si>
  <si>
    <t>ENDOPROTESE AORTICA TUBULAR / CONICA</t>
  </si>
  <si>
    <t>07.02.04.029-0</t>
  </si>
  <si>
    <t>CATETER BALAO P/ ANGIOPLASTIA PERIFERICA</t>
  </si>
  <si>
    <t>CORREÇÃO ENDOVASCULAR DE ANEURISMA / DISSECÇÃO DA AORTA ABDOMINAL E ILÍACAS COM ENDOPRÓTESE BIFURCADA (ENDOPROTESE AORTICA BIFURCADA E/OU ENDOPROTESE AORTICA RETA/CÔNICA)</t>
  </si>
  <si>
    <t>ENDOPROTESE AORTICA BIFURCADA</t>
  </si>
  <si>
    <t>07.02.04.028-2</t>
  </si>
  <si>
    <t>CORREÇÃO ENDOVASCULAR DE ANEURISMA / DISSECÇÃO DA AORTA TORÁCICA COM ENDOPRÓTESE RETA OU CÔNICA (ENDOPROTESE AORTICA RETA/CÔNICA)</t>
  </si>
  <si>
    <t>ENDOPROTESE TORACICA RETA</t>
  </si>
  <si>
    <t>07.02.04.030-4</t>
  </si>
  <si>
    <t>CORREÇÃO ENDOVASCULAR DE ANEURISMA / DISSECÇÃO DAS ILÍACAS COM ENDOPRÓTESE TUBULAR (ENDOPROTESE AORTICA TUBULAR/CÔNICA)</t>
  </si>
  <si>
    <t>TOTAL</t>
  </si>
  <si>
    <r>
      <rPr>
        <b/>
        <sz val="11"/>
        <color rgb="FF000000"/>
        <rFont val="Calibri"/>
        <family val="2"/>
        <charset val="1"/>
      </rPr>
      <t xml:space="preserve">Tabela 1 - </t>
    </r>
    <r>
      <rPr>
        <sz val="11"/>
        <color rgb="FF000000"/>
        <rFont val="Calibri"/>
        <family val="2"/>
        <charset val="1"/>
      </rPr>
      <t>Procedimentos principais e de finalidade diagnóstica - Hemodinâmica Neurológica, Cardiovascular e Vascular (Lote 1)</t>
    </r>
  </si>
  <si>
    <r>
      <rPr>
        <b/>
        <sz val="10"/>
        <color rgb="FF000000"/>
        <rFont val="Calibri"/>
        <family val="2"/>
        <charset val="1"/>
      </rPr>
      <t xml:space="preserve">Tabela 2 - </t>
    </r>
    <r>
      <rPr>
        <sz val="10"/>
        <color rgb="FF000000"/>
        <rFont val="Calibri"/>
        <family val="2"/>
        <charset val="1"/>
      </rPr>
      <t>Órteses, Próteses e Materiais Especiais associadas ao ato cirúrgico, Hemodinâmica Neurológica, Cardiovascular e Vascular (Lote 1)</t>
    </r>
  </si>
  <si>
    <t>Quantidade OPME Macro I</t>
  </si>
  <si>
    <t>Quantidade OPME Macro II</t>
  </si>
  <si>
    <t>Valor Unitário SUS</t>
  </si>
  <si>
    <t>Valor Unit. do Procedimento</t>
  </si>
  <si>
    <t>Quantidade</t>
  </si>
  <si>
    <t>Valor Total    SUS</t>
  </si>
  <si>
    <t>Valor Total Complementar</t>
  </si>
  <si>
    <t>Valor do Procedimento por Internação</t>
  </si>
  <si>
    <t>Total de Procedimentos Principais Cirúrgicos</t>
  </si>
  <si>
    <t>Total por Tipo de Procedimento</t>
  </si>
  <si>
    <t>Valor Total por internação</t>
  </si>
  <si>
    <t>Parâmetro</t>
  </si>
  <si>
    <t>02.02.01</t>
  </si>
  <si>
    <t>CREATININA</t>
  </si>
  <si>
    <t>Admissão na UTI                                               Rotina de controle após 6h da admissão            Rotina de controle 1º pós-operatório               Rotina de controle a partir do 2º pós-operatório</t>
  </si>
  <si>
    <t>UREIA</t>
  </si>
  <si>
    <t>SÓDIO</t>
  </si>
  <si>
    <t>POTÁSSIO</t>
  </si>
  <si>
    <t>MAGNÉSIO</t>
  </si>
  <si>
    <t>CLORETO</t>
  </si>
  <si>
    <t>DOSAGEM DE GLICOSE</t>
  </si>
  <si>
    <t>GASOMETRIA (PH PCO PO2 BICARBONATO AS2)</t>
  </si>
  <si>
    <t>DOSAGEM DE LACTATO</t>
  </si>
  <si>
    <t>CÁLCIO IONIZAVEL</t>
  </si>
  <si>
    <t>02.02.02</t>
  </si>
  <si>
    <t>HEMOGRAMA</t>
  </si>
  <si>
    <t>02.02.03</t>
  </si>
  <si>
    <t>DOSAGEM DE TROPONINA</t>
  </si>
  <si>
    <t>Se necessário controle</t>
  </si>
  <si>
    <t>DETERMINAÇÃO DE TEMPO E ATIVIDADE DA PROTROMBINA (TAP)</t>
  </si>
  <si>
    <t>DETERMINAÇÃO DO TEMPO DE TROMBOPLASTINA PARCIAL ATIVADA (TTPA)</t>
  </si>
  <si>
    <t>02.02.05</t>
  </si>
  <si>
    <t>ANÁLISE DE CARACTERES FÍSICOS, ELEMENTOS E SEDIMENTOS DA URINA (EAS)</t>
  </si>
  <si>
    <t>02.04.03</t>
  </si>
  <si>
    <t>RADIOGRAFIA DE TÓRAX PA</t>
  </si>
  <si>
    <t>Admissão na UTI                                                        Rotina de controle 1º pós-operatório                       Rotina de controle a partir do 2º pós-operatório</t>
  </si>
  <si>
    <t>02.11.10</t>
  </si>
  <si>
    <t>ELETROCARDIOGRAMA (ECG)</t>
  </si>
  <si>
    <t>Admissão na UTI                                                        Se necessário controle</t>
  </si>
  <si>
    <t>03.02.04</t>
  </si>
  <si>
    <t>ATENDIMENTO FISIOTERAPÊUTICO EM PACIENTE COM TRANSTORNO CLÍNICO CARDIOVASCULAR</t>
  </si>
  <si>
    <t>03 procedimentos/dia</t>
  </si>
  <si>
    <t>03.01.01</t>
  </si>
  <si>
    <t>CONSULTA MÉDICA EM ATENÇÃO ESPECIALIZADA</t>
  </si>
  <si>
    <t>Admissão na UTI, pois médico assistente fatura no pacote hospitalar</t>
  </si>
  <si>
    <t>08.02.01</t>
  </si>
  <si>
    <t>DIÁRIA DE UNIDADE DE TERAPIA INTENSIVA ADULTO (TIPO II)</t>
  </si>
  <si>
    <t>Permanência de 48h</t>
  </si>
  <si>
    <r>
      <rPr>
        <b/>
        <sz val="10"/>
        <color theme="1"/>
        <rFont val="Calibri"/>
        <family val="2"/>
        <charset val="1"/>
      </rPr>
      <t xml:space="preserve">Obs.: </t>
    </r>
    <r>
      <rPr>
        <sz val="10"/>
        <color theme="1"/>
        <rFont val="Calibri"/>
        <family val="2"/>
        <charset val="1"/>
      </rPr>
      <t>Pacote por paciente.</t>
    </r>
  </si>
  <si>
    <t>ITEM</t>
  </si>
  <si>
    <t>SUBGRUPO DE PROCEDIMENTOS</t>
  </si>
  <si>
    <t>0202 DIAGNÓSTICO EM LABORATÓRIO CLÍNICO</t>
  </si>
  <si>
    <t>0204 DIAGNÓSTICO POR RADIOLOGIA</t>
  </si>
  <si>
    <t>0210 DIAGNÓSTICO POR RADIOLOGIA INTERVENCIONISTA</t>
  </si>
  <si>
    <t>0211 MÉTODOS DIAGNÓSTICOS EM ESPECIALIDADES</t>
  </si>
  <si>
    <t>0406 CIRURGIA DO APARELHO CIRCULATÓRIO</t>
  </si>
  <si>
    <t>0702 ÓRTESES, PRÓTESES E MATERIAIS ESPECIAIS RELACIONADOS AO ATO CIRÚRGICO</t>
  </si>
  <si>
    <t>0301 CONSULTAS/ATENDIMENTOS/ACOMPANHAMENTOS</t>
  </si>
  <si>
    <t>0302 FISIOTERAPIA</t>
  </si>
  <si>
    <t>0802 AÇÕES COMPLEMENTARES RELACIONADAS AO ATENDIMENTO</t>
  </si>
  <si>
    <t>Sumário</t>
  </si>
  <si>
    <t>Completo</t>
  </si>
  <si>
    <t>Arquivo de modelagem</t>
  </si>
  <si>
    <t>L1 PP MI</t>
  </si>
  <si>
    <t>L2 PP MI</t>
  </si>
  <si>
    <t>L3 PP MII</t>
  </si>
  <si>
    <t>L4 PP MII</t>
  </si>
  <si>
    <r>
      <t xml:space="preserve">Tabela 1 - </t>
    </r>
    <r>
      <rPr>
        <sz val="11"/>
        <color rgb="FF000000"/>
        <rFont val="Calibri"/>
        <family val="2"/>
        <charset val="1"/>
      </rPr>
      <t>Procedimentos principais e de finalidade diagnóstica - Hemodinâmica Neurológica, Cardiovascular e Vascular (Lote 3)</t>
    </r>
  </si>
  <si>
    <r>
      <t xml:space="preserve">Tabela 2 - </t>
    </r>
    <r>
      <rPr>
        <sz val="10"/>
        <color rgb="FF000000"/>
        <rFont val="Calibri"/>
        <family val="2"/>
        <charset val="1"/>
      </rPr>
      <t>Órteses, Próteses e Materiais Especiais associadas ao ato cirúrgico, Hemodinâmica Neurológica, Cardiovascular e Vascular (Lote 3)</t>
    </r>
  </si>
  <si>
    <t>Procedimentos principais, Complexidade 1 - Macrorregião I</t>
  </si>
  <si>
    <t>L1 OPME MI</t>
  </si>
  <si>
    <t>L2 OPME MI</t>
  </si>
  <si>
    <t>L3 OPME MII</t>
  </si>
  <si>
    <t>L1 FD PS MI</t>
  </si>
  <si>
    <t>L2 FD PS MI</t>
  </si>
  <si>
    <t>L3 FD PS MII</t>
  </si>
  <si>
    <t>L4 FD PS MII</t>
  </si>
  <si>
    <t>L4 OPME MII</t>
  </si>
  <si>
    <t>Procedimentos principais, Complexidade 2 - Macrorregião I</t>
  </si>
  <si>
    <t>Procedimentos principais, Complexidade 1 - Macrorregião II</t>
  </si>
  <si>
    <t>Procedimentos principais, Complexidade 2 - Macrorregião II</t>
  </si>
  <si>
    <t>Órteses, Próteses e Materiais Especiais (OPME), Complexidade 1 - Macrorregião I</t>
  </si>
  <si>
    <t>Órteses, Próteses e Materiais Especiais (OPME), Complexidade 2 - Macrorregião I</t>
  </si>
  <si>
    <t>Órteses, Próteses e Materiais Especiais (OPME), Complexidade 1 - Macrorregião II</t>
  </si>
  <si>
    <t>Órteses, Próteses e Materiais Especiais (OPME), Complexidade 2 - Macrorregião II</t>
  </si>
  <si>
    <t>Finalidade Diagnóstica e Procedimentos Secundários, Complexidade 1 - Macrorregião I</t>
  </si>
  <si>
    <t>Finalidade Diagnóstica e Procedimentos Secundários, Complexidade 2 - Macrorregião I</t>
  </si>
  <si>
    <t>Finalidade Diagnóstica e Procedimentos Secundários, Complexidade 1 - Macrorregião II</t>
  </si>
  <si>
    <t>Finalidade Diagnóstica e Procedimentos Secundários, Complexidade 2 - Macrorregião II</t>
  </si>
  <si>
    <r>
      <t xml:space="preserve">Tabela 3 </t>
    </r>
    <r>
      <rPr>
        <sz val="10"/>
        <color rgb="FF000000"/>
        <rFont val="Calibri"/>
        <family val="2"/>
      </rPr>
      <t>- Procedimentos com Finalidade Diagnóstica e Secundários, Lote 1</t>
    </r>
  </si>
  <si>
    <r>
      <t xml:space="preserve">Tabela 1 - </t>
    </r>
    <r>
      <rPr>
        <sz val="11"/>
        <color rgb="FF000000"/>
        <rFont val="Calibri"/>
        <family val="2"/>
        <charset val="1"/>
      </rPr>
      <t>Procedimentos principais e de finalidade diagnóstica - Hemodinâmica Neurológica, Cardiovascular e Vascular (Lote 2)</t>
    </r>
  </si>
  <si>
    <r>
      <t xml:space="preserve">Tabela 2 - </t>
    </r>
    <r>
      <rPr>
        <sz val="10"/>
        <color rgb="FF000000"/>
        <rFont val="Calibri"/>
        <family val="2"/>
        <charset val="1"/>
      </rPr>
      <t>Órteses, Próteses e Materiais Especiais associadas ao ato cirúrgico, Hemodinâmica Neurológica, Cardiovascular e Vascular (Lote 2)</t>
    </r>
  </si>
  <si>
    <r>
      <t xml:space="preserve">Tabela 3 </t>
    </r>
    <r>
      <rPr>
        <sz val="10"/>
        <color rgb="FF000000"/>
        <rFont val="Calibri"/>
        <family val="2"/>
      </rPr>
      <t>- Procedimentos com Finalidade Diagnóstica e Secundários, Lote 2</t>
    </r>
  </si>
  <si>
    <r>
      <t xml:space="preserve">Tabela 3 </t>
    </r>
    <r>
      <rPr>
        <sz val="10"/>
        <color rgb="FF000000"/>
        <rFont val="Calibri"/>
        <family val="2"/>
      </rPr>
      <t>- Procedimentos com Finalidade Diagnóstica e Secundários, Lote 3</t>
    </r>
  </si>
  <si>
    <r>
      <t xml:space="preserve">Tabela 1 - </t>
    </r>
    <r>
      <rPr>
        <sz val="11"/>
        <color rgb="FF000000"/>
        <rFont val="Calibri"/>
        <family val="2"/>
        <charset val="1"/>
      </rPr>
      <t>Procedimentos principais e de finalidade diagnóstica - Hemodinâmica Neurológica, Cardiovascular e Vascular (Lote 4)</t>
    </r>
  </si>
  <si>
    <r>
      <t xml:space="preserve">Tabela 2 - </t>
    </r>
    <r>
      <rPr>
        <sz val="10"/>
        <color rgb="FF000000"/>
        <rFont val="Calibri"/>
        <family val="2"/>
        <charset val="1"/>
      </rPr>
      <t>Órteses, Próteses e Materiais Especiais associadas ao ato cirúrgico, Hemodinâmica Neurológica, Cardiovascular e Vascular (Lote 4)</t>
    </r>
  </si>
  <si>
    <r>
      <t xml:space="preserve">Tabela 3 </t>
    </r>
    <r>
      <rPr>
        <sz val="10"/>
        <color rgb="FF000000"/>
        <rFont val="Calibri"/>
        <family val="2"/>
      </rPr>
      <t>- Procedimentos com Finalidade Diagnóstica e Secundários, Lote 4</t>
    </r>
  </si>
  <si>
    <t>FÍSICO</t>
  </si>
  <si>
    <t>FINANCEIRO</t>
  </si>
  <si>
    <r>
      <t xml:space="preserve">Tabela 1 - </t>
    </r>
    <r>
      <rPr>
        <sz val="9"/>
        <color rgb="FF000000"/>
        <rFont val="Calibri"/>
        <family val="2"/>
        <scheme val="minor"/>
      </rPr>
      <t>Estimativa da Despesa</t>
    </r>
    <r>
      <rPr>
        <b/>
        <sz val="9"/>
        <color rgb="FF000000"/>
        <rFont val="Calibri"/>
        <family val="2"/>
        <scheme val="minor"/>
      </rPr>
      <t>, Lote 1</t>
    </r>
  </si>
  <si>
    <r>
      <t xml:space="preserve">Tabela 2 - </t>
    </r>
    <r>
      <rPr>
        <sz val="9"/>
        <color rgb="FF000000"/>
        <rFont val="Calibri"/>
        <family val="2"/>
        <scheme val="minor"/>
      </rPr>
      <t>Estimativa da Despesa</t>
    </r>
    <r>
      <rPr>
        <b/>
        <sz val="9"/>
        <color rgb="FF000000"/>
        <rFont val="Calibri"/>
        <family val="2"/>
        <scheme val="minor"/>
      </rPr>
      <t>, Lote 2</t>
    </r>
  </si>
  <si>
    <r>
      <t xml:space="preserve">Tabela 1 - </t>
    </r>
    <r>
      <rPr>
        <sz val="9"/>
        <color rgb="FF000000"/>
        <rFont val="Calibri"/>
        <family val="2"/>
        <scheme val="minor"/>
      </rPr>
      <t>Estimativa da Despesa</t>
    </r>
    <r>
      <rPr>
        <b/>
        <sz val="9"/>
        <color rgb="FF000000"/>
        <rFont val="Calibri"/>
        <family val="2"/>
        <scheme val="minor"/>
      </rPr>
      <t>, Lote 3</t>
    </r>
  </si>
  <si>
    <r>
      <t xml:space="preserve">Tabela 1 - </t>
    </r>
    <r>
      <rPr>
        <sz val="9"/>
        <color rgb="FF000000"/>
        <rFont val="Calibri"/>
        <family val="2"/>
        <scheme val="minor"/>
      </rPr>
      <t>Estimativa da Despesa</t>
    </r>
    <r>
      <rPr>
        <b/>
        <sz val="9"/>
        <color rgb="FF000000"/>
        <rFont val="Calibri"/>
        <family val="2"/>
        <scheme val="minor"/>
      </rPr>
      <t>, Lote 4</t>
    </r>
  </si>
  <si>
    <t>ESTIMATIVA TOTAL DA CONTRATAÇÃO</t>
  </si>
  <si>
    <t>LOTE 1</t>
  </si>
  <si>
    <t>LOTE 2</t>
  </si>
  <si>
    <t>LOTE 3</t>
  </si>
  <si>
    <t>LOTE 4</t>
  </si>
  <si>
    <t>Estimativa da Despesa</t>
  </si>
  <si>
    <r>
      <rPr>
        <b/>
        <sz val="9"/>
        <color theme="1"/>
        <rFont val="Arial"/>
        <family val="2"/>
      </rPr>
      <t>Nota:</t>
    </r>
    <r>
      <rPr>
        <sz val="9"/>
        <color theme="1"/>
        <rFont val="Arial"/>
        <family val="2"/>
        <charset val="1"/>
      </rPr>
      <t xml:space="preserve"> Portaria nº 7117, de 29 de outubro de 2024 (0054242730), que aprova a tabela diferenciada para remuneração de Procedimentos de Cardiologia Intervencionista e Diagnóstica, de forma complementar a Tabela de Procedimentos, Medicamentos, Órteses, Próteses e Materiais Especiais (OPM) do Sistema Único de Saúde (SUS), no âmbito do estado de Rondônia, conforme Resolução n° 550/2024/SESAU-CIB (0054128296).</t>
    </r>
  </si>
  <si>
    <t>Valor Unit. Complementar (Res. n° 550/2024, id. 0054128296)</t>
  </si>
  <si>
    <t xml:space="preserve">Valor Unitário Complementar (Res. n° 011/2023, id. 0036061707; Res.  n° 150/2024, id. 0048267906) </t>
  </si>
  <si>
    <t>GRUPO DE PROCEDIMENTOS</t>
  </si>
  <si>
    <t>02 FINALIDADE DIAGNÓSTICA</t>
  </si>
  <si>
    <t>03 PROCEDIMENTOS CLÍNICOS</t>
  </si>
  <si>
    <t>08 AÇÕES COMPLEMENTARES DE ATENÇÃO À SAÚDE</t>
  </si>
  <si>
    <t>07 ÓRTESES, PRÓTESES E MATERIAIS ESPECIAIS</t>
  </si>
  <si>
    <t>QUANT.</t>
  </si>
  <si>
    <t>Subtotal</t>
  </si>
  <si>
    <r>
      <rPr>
        <b/>
        <sz val="10"/>
        <color theme="1"/>
        <rFont val="Arial"/>
        <family val="2"/>
      </rPr>
      <t>Tabela 1</t>
    </r>
    <r>
      <rPr>
        <sz val="10"/>
        <color theme="1"/>
        <rFont val="Arial"/>
        <family val="2"/>
        <charset val="1"/>
      </rPr>
      <t xml:space="preserve"> - Estimativa da Despesa, Lote 1</t>
    </r>
  </si>
  <si>
    <r>
      <rPr>
        <b/>
        <sz val="10"/>
        <color theme="1"/>
        <rFont val="Arial"/>
        <family val="2"/>
      </rPr>
      <t>Tabela 2</t>
    </r>
    <r>
      <rPr>
        <sz val="10"/>
        <color theme="1"/>
        <rFont val="Arial"/>
        <family val="2"/>
        <charset val="1"/>
      </rPr>
      <t xml:space="preserve"> - Estimativa da Despesa, Lote 2</t>
    </r>
  </si>
  <si>
    <r>
      <rPr>
        <b/>
        <sz val="10"/>
        <color theme="1"/>
        <rFont val="Arial"/>
        <family val="2"/>
      </rPr>
      <t>Tabela 3</t>
    </r>
    <r>
      <rPr>
        <sz val="10"/>
        <color theme="1"/>
        <rFont val="Arial"/>
        <family val="2"/>
        <charset val="1"/>
      </rPr>
      <t xml:space="preserve"> - Estimativa da Despesa, Lote 3</t>
    </r>
  </si>
  <si>
    <r>
      <rPr>
        <b/>
        <sz val="10"/>
        <color theme="1"/>
        <rFont val="Arial"/>
        <family val="2"/>
      </rPr>
      <t>Tabela 4</t>
    </r>
    <r>
      <rPr>
        <sz val="10"/>
        <color theme="1"/>
        <rFont val="Arial"/>
        <family val="2"/>
        <charset val="1"/>
      </rPr>
      <t xml:space="preserve"> - Estimativa da Despesa, Lote 4</t>
    </r>
  </si>
  <si>
    <t>Composição dos Lotes por grupo</t>
  </si>
  <si>
    <t>0211 CATETERISMO CARDIÁCO - procedimento principal</t>
  </si>
  <si>
    <t>0211 MÉTODOS DIAGNÓSTICOS EM ESPECIALIDADES- procedimentos secundários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</si>
</sst>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&quot;R$ &quot;* #,##0.00_-;&quot;-R$ &quot;* #,##0.00_-;_-&quot;R$ &quot;* \-??_-;_-@_-"/>
    <numFmt numFmtId="165" formatCode="0000000000"/>
    <numFmt numFmtId="166" formatCode="00"/>
    <numFmt numFmtId="167" formatCode="[$R$-416]\ #,##0.00;[Red]\-[$R$-416]\ #,##0.00"/>
    <numFmt numFmtId="168" formatCode="&quot; R$ &quot;#,##0.00&quot; &quot;;&quot;-R$ &quot;#,##0.00&quot; &quot;;&quot; R$ &quot;&quot;-&quot;00&quot; &quot;;&quot; &quot;@&quot; &quot;"/>
    <numFmt numFmtId="169" formatCode="&quot;R$&quot;\ #,##0.00"/>
  </numFmts>
  <fonts count="38" x14ac:knownFonts="1">
    <font>
      <sz val="10"/>
      <color theme="1"/>
      <name val="Arial"/>
      <charset val="1"/>
    </font>
    <font>
      <sz val="10"/>
      <color theme="1"/>
      <name val="Arial"/>
      <family val="2"/>
      <charset val="1"/>
    </font>
    <font>
      <sz val="11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0"/>
      <color rgb="FF000000"/>
      <name val="Calibri"/>
      <family val="2"/>
      <charset val="1"/>
    </font>
    <font>
      <sz val="9"/>
      <color theme="1"/>
      <name val="Arial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b/>
      <sz val="9"/>
      <color theme="1"/>
      <name val="Calibri"/>
      <family val="2"/>
      <charset val="1"/>
    </font>
    <font>
      <sz val="9"/>
      <color rgb="FF000000"/>
      <name val="Calibri"/>
      <family val="2"/>
      <charset val="1"/>
    </font>
    <font>
      <sz val="9"/>
      <color theme="1"/>
      <name val="Calibri"/>
      <family val="2"/>
      <charset val="1"/>
    </font>
    <font>
      <sz val="9"/>
      <name val="Calibri"/>
      <family val="2"/>
      <charset val="1"/>
    </font>
    <font>
      <sz val="9"/>
      <color theme="1" tint="4.9897762993255407E-2"/>
      <name val="Calibri"/>
      <family val="2"/>
      <charset val="1"/>
    </font>
    <font>
      <sz val="10"/>
      <color theme="1" tint="4.9684133426923432E-2"/>
      <name val="Calibri"/>
      <family val="2"/>
      <charset val="1"/>
    </font>
    <font>
      <sz val="10"/>
      <color theme="1"/>
      <name val="Arial"/>
      <charset val="1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b/>
      <sz val="10"/>
      <color theme="1"/>
      <name val="Arial"/>
      <family val="2"/>
    </font>
    <font>
      <sz val="10"/>
      <color theme="1"/>
      <name val="Calibri Light"/>
      <family val="2"/>
      <scheme val="major"/>
    </font>
    <font>
      <u/>
      <sz val="10"/>
      <color theme="10"/>
      <name val="Arial"/>
      <charset val="1"/>
    </font>
    <font>
      <sz val="10"/>
      <name val="Calibri"/>
      <family val="2"/>
      <charset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 tint="4.9897762993255407E-2"/>
      <name val="Calibri"/>
      <family val="2"/>
      <charset val="1"/>
    </font>
    <font>
      <sz val="10"/>
      <color theme="1" tint="4.9775688955351421E-2"/>
      <name val="Calibri"/>
      <family val="2"/>
      <charset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u/>
      <sz val="10"/>
      <color theme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rgb="FFFFF2CC"/>
      </patternFill>
    </fill>
    <fill>
      <patternFill patternType="solid">
        <fgColor theme="0" tint="-0.14999847407452621"/>
        <bgColor rgb="FFBDD7EE"/>
      </patternFill>
    </fill>
    <fill>
      <patternFill patternType="solid">
        <fgColor theme="8" tint="0.59987182226020086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rgb="FFBDD7EE"/>
      </patternFill>
    </fill>
    <fill>
      <patternFill patternType="solid">
        <fgColor theme="8" tint="0.59999389629810485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BDD7EE"/>
      </patternFill>
    </fill>
    <fill>
      <patternFill patternType="solid">
        <fgColor theme="7" tint="0.79989013336588644"/>
        <bgColor rgb="FFFBE5D6"/>
      </patternFill>
    </fill>
    <fill>
      <patternFill patternType="solid">
        <fgColor theme="9" tint="0.59987182226020086"/>
        <bgColor rgb="FFD9D9D9"/>
      </patternFill>
    </fill>
    <fill>
      <patternFill patternType="solid">
        <fgColor theme="5" tint="0.79989013336588644"/>
        <bgColor rgb="FFFFF2CC"/>
      </patternFill>
    </fill>
    <fill>
      <patternFill patternType="solid">
        <fgColor theme="0" tint="-0.14999847407452621"/>
        <bgColor rgb="FFFF000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1">
    <xf numFmtId="0" fontId="0" fillId="0" borderId="0"/>
    <xf numFmtId="164" fontId="1" fillId="0" borderId="0" applyBorder="0" applyProtection="0"/>
    <xf numFmtId="164" fontId="1" fillId="0" borderId="0" applyBorder="0" applyProtection="0"/>
    <xf numFmtId="164" fontId="1" fillId="0" borderId="0" applyBorder="0" applyProtection="0"/>
    <xf numFmtId="164" fontId="18" fillId="0" borderId="0" applyBorder="0" applyProtection="0"/>
    <xf numFmtId="0" fontId="2" fillId="0" borderId="0"/>
    <xf numFmtId="0" fontId="2" fillId="0" borderId="0"/>
    <xf numFmtId="0" fontId="1" fillId="0" borderId="0"/>
    <xf numFmtId="0" fontId="1" fillId="0" borderId="0"/>
    <xf numFmtId="168" fontId="19" fillId="0" borderId="0"/>
    <xf numFmtId="0" fontId="23" fillId="0" borderId="0" applyNumberFormat="0" applyFill="0" applyBorder="0" applyAlignment="0" applyProtection="0"/>
  </cellStyleXfs>
  <cellXfs count="357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wrapText="1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166" fontId="3" fillId="0" borderId="0" xfId="0" applyNumberFormat="1" applyFont="1"/>
    <xf numFmtId="0" fontId="3" fillId="0" borderId="0" xfId="0" applyFont="1"/>
    <xf numFmtId="1" fontId="3" fillId="0" borderId="0" xfId="0" applyNumberFormat="1" applyFont="1"/>
    <xf numFmtId="1" fontId="3" fillId="0" borderId="0" xfId="0" applyNumberFormat="1" applyFont="1" applyAlignment="1">
      <alignment horizontal="center" vertical="center"/>
    </xf>
    <xf numFmtId="164" fontId="3" fillId="0" borderId="0" xfId="1" applyFont="1" applyBorder="1" applyProtection="1"/>
    <xf numFmtId="1" fontId="3" fillId="2" borderId="1" xfId="2" applyNumberFormat="1" applyFont="1" applyFill="1" applyBorder="1" applyAlignment="1" applyProtection="1">
      <alignment horizontal="center" vertical="center" wrapText="1"/>
    </xf>
    <xf numFmtId="166" fontId="3" fillId="2" borderId="1" xfId="1" applyNumberFormat="1" applyFont="1" applyFill="1" applyBorder="1" applyAlignment="1" applyProtection="1">
      <alignment horizontal="center" vertical="center" wrapText="1"/>
    </xf>
    <xf numFmtId="164" fontId="2" fillId="2" borderId="0" xfId="1" applyFont="1" applyFill="1" applyBorder="1" applyAlignment="1" applyProtection="1">
      <alignment horizontal="center" vertical="center" wrapText="1"/>
    </xf>
    <xf numFmtId="164" fontId="3" fillId="2" borderId="1" xfId="2" applyFont="1" applyFill="1" applyBorder="1" applyAlignment="1" applyProtection="1">
      <alignment horizontal="center" vertical="center" wrapText="1"/>
    </xf>
    <xf numFmtId="166" fontId="5" fillId="3" borderId="1" xfId="1" applyNumberFormat="1" applyFont="1" applyFill="1" applyBorder="1" applyAlignment="1" applyProtection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11" fillId="2" borderId="3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165" fontId="13" fillId="2" borderId="5" xfId="0" applyNumberFormat="1" applyFont="1" applyFill="1" applyBorder="1" applyAlignment="1">
      <alignment horizontal="center" vertical="center" wrapText="1"/>
    </xf>
    <xf numFmtId="164" fontId="14" fillId="2" borderId="6" xfId="1" applyFont="1" applyFill="1" applyBorder="1" applyAlignment="1" applyProtection="1">
      <alignment horizontal="center" vertical="center" wrapText="1"/>
    </xf>
    <xf numFmtId="1" fontId="14" fillId="2" borderId="5" xfId="1" applyNumberFormat="1" applyFont="1" applyFill="1" applyBorder="1" applyAlignment="1" applyProtection="1">
      <alignment horizontal="center" vertical="center" wrapText="1"/>
    </xf>
    <xf numFmtId="164" fontId="14" fillId="2" borderId="5" xfId="1" applyFont="1" applyFill="1" applyBorder="1" applyAlignment="1" applyProtection="1">
      <alignment horizontal="center" vertical="center" wrapText="1"/>
    </xf>
    <xf numFmtId="1" fontId="14" fillId="0" borderId="5" xfId="0" applyNumberFormat="1" applyFont="1" applyBorder="1" applyAlignment="1">
      <alignment horizontal="center" vertical="center"/>
    </xf>
    <xf numFmtId="164" fontId="14" fillId="0" borderId="5" xfId="1" applyFont="1" applyBorder="1" applyAlignment="1" applyProtection="1">
      <alignment horizontal="center" vertical="center"/>
    </xf>
    <xf numFmtId="166" fontId="14" fillId="2" borderId="5" xfId="1" applyNumberFormat="1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64" fontId="14" fillId="2" borderId="2" xfId="2" applyFont="1" applyFill="1" applyBorder="1" applyAlignment="1" applyProtection="1">
      <alignment horizontal="center" vertical="center" wrapText="1"/>
    </xf>
    <xf numFmtId="1" fontId="14" fillId="2" borderId="1" xfId="2" applyNumberFormat="1" applyFont="1" applyFill="1" applyBorder="1" applyAlignment="1" applyProtection="1">
      <alignment horizontal="center" vertical="center" wrapText="1"/>
    </xf>
    <xf numFmtId="1" fontId="14" fillId="0" borderId="1" xfId="0" applyNumberFormat="1" applyFont="1" applyBorder="1" applyAlignment="1">
      <alignment horizontal="center" vertical="center"/>
    </xf>
    <xf numFmtId="1" fontId="14" fillId="2" borderId="1" xfId="0" applyNumberFormat="1" applyFont="1" applyFill="1" applyBorder="1" applyAlignment="1">
      <alignment horizontal="center" vertical="center"/>
    </xf>
    <xf numFmtId="164" fontId="14" fillId="2" borderId="2" xfId="1" applyFont="1" applyFill="1" applyBorder="1" applyAlignment="1" applyProtection="1">
      <alignment horizontal="center" vertical="center" wrapText="1"/>
    </xf>
    <xf numFmtId="1" fontId="14" fillId="2" borderId="1" xfId="1" applyNumberFormat="1" applyFont="1" applyFill="1" applyBorder="1" applyAlignment="1" applyProtection="1">
      <alignment horizontal="center" vertical="center" wrapText="1"/>
    </xf>
    <xf numFmtId="164" fontId="14" fillId="2" borderId="1" xfId="1" applyFont="1" applyFill="1" applyBorder="1" applyAlignment="1" applyProtection="1">
      <alignment horizontal="center" vertical="center" wrapText="1"/>
    </xf>
    <xf numFmtId="164" fontId="14" fillId="2" borderId="1" xfId="2" applyFont="1" applyFill="1" applyBorder="1" applyAlignment="1" applyProtection="1">
      <alignment horizontal="center" vertical="center" wrapText="1"/>
    </xf>
    <xf numFmtId="164" fontId="13" fillId="2" borderId="1" xfId="1" applyFont="1" applyFill="1" applyBorder="1" applyAlignment="1" applyProtection="1">
      <alignment horizontal="center" vertical="center" wrapText="1"/>
    </xf>
    <xf numFmtId="1" fontId="13" fillId="2" borderId="1" xfId="1" applyNumberFormat="1" applyFont="1" applyFill="1" applyBorder="1" applyAlignment="1" applyProtection="1">
      <alignment horizontal="center" vertical="center" wrapText="1"/>
    </xf>
    <xf numFmtId="0" fontId="14" fillId="2" borderId="7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165" fontId="14" fillId="2" borderId="7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165" fontId="13" fillId="2" borderId="7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164" fontId="5" fillId="3" borderId="1" xfId="1" applyFont="1" applyFill="1" applyBorder="1" applyAlignment="1" applyProtection="1">
      <alignment horizontal="center"/>
    </xf>
    <xf numFmtId="167" fontId="8" fillId="0" borderId="0" xfId="0" applyNumberFormat="1" applyFont="1"/>
    <xf numFmtId="167" fontId="0" fillId="0" borderId="0" xfId="0" applyNumberFormat="1"/>
    <xf numFmtId="166" fontId="12" fillId="3" borderId="1" xfId="0" applyNumberFormat="1" applyFont="1" applyFill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164" fontId="12" fillId="3" borderId="1" xfId="1" applyFont="1" applyFill="1" applyBorder="1" applyAlignment="1" applyProtection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 wrapText="1"/>
    </xf>
    <xf numFmtId="166" fontId="14" fillId="2" borderId="1" xfId="1" applyNumberFormat="1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164" fontId="14" fillId="2" borderId="6" xfId="2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4" fontId="13" fillId="0" borderId="2" xfId="1" applyFont="1" applyBorder="1" applyAlignment="1" applyProtection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166" fontId="14" fillId="2" borderId="5" xfId="0" applyNumberFormat="1" applyFont="1" applyFill="1" applyBorder="1" applyAlignment="1">
      <alignment horizontal="center" vertical="center" wrapText="1"/>
    </xf>
    <xf numFmtId="166" fontId="14" fillId="2" borderId="1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166" fontId="12" fillId="3" borderId="1" xfId="1" applyNumberFormat="1" applyFont="1" applyFill="1" applyBorder="1" applyAlignment="1" applyProtection="1">
      <alignment horizontal="center" vertical="center" wrapText="1"/>
    </xf>
    <xf numFmtId="0" fontId="3" fillId="0" borderId="0" xfId="8" applyFont="1" applyAlignment="1">
      <alignment horizontal="center" vertical="center"/>
    </xf>
    <xf numFmtId="0" fontId="3" fillId="0" borderId="0" xfId="8" applyFont="1"/>
    <xf numFmtId="164" fontId="3" fillId="0" borderId="0" xfId="3" applyFont="1" applyBorder="1" applyAlignment="1" applyProtection="1">
      <alignment horizontal="center" vertical="center"/>
    </xf>
    <xf numFmtId="164" fontId="3" fillId="0" borderId="0" xfId="3" applyFont="1" applyBorder="1" applyAlignment="1" applyProtection="1">
      <alignment vertical="center"/>
    </xf>
    <xf numFmtId="166" fontId="3" fillId="0" borderId="0" xfId="8" applyNumberFormat="1" applyFont="1" applyAlignment="1">
      <alignment horizontal="center" vertical="center"/>
    </xf>
    <xf numFmtId="0" fontId="3" fillId="0" borderId="0" xfId="8" applyFont="1" applyAlignment="1">
      <alignment vertical="center"/>
    </xf>
    <xf numFmtId="166" fontId="3" fillId="0" borderId="0" xfId="8" applyNumberFormat="1" applyFont="1" applyAlignment="1">
      <alignment vertical="center"/>
    </xf>
    <xf numFmtId="0" fontId="1" fillId="0" borderId="0" xfId="8"/>
    <xf numFmtId="0" fontId="4" fillId="3" borderId="1" xfId="8" applyFont="1" applyFill="1" applyBorder="1" applyAlignment="1">
      <alignment horizontal="center" vertical="center" wrapText="1"/>
    </xf>
    <xf numFmtId="165" fontId="4" fillId="3" borderId="1" xfId="8" applyNumberFormat="1" applyFont="1" applyFill="1" applyBorder="1" applyAlignment="1">
      <alignment horizontal="center" vertical="center" wrapText="1"/>
    </xf>
    <xf numFmtId="164" fontId="5" fillId="3" borderId="1" xfId="3" applyFont="1" applyFill="1" applyBorder="1" applyAlignment="1" applyProtection="1">
      <alignment horizontal="center" vertical="center" wrapText="1"/>
    </xf>
    <xf numFmtId="166" fontId="5" fillId="3" borderId="1" xfId="8" applyNumberFormat="1" applyFont="1" applyFill="1" applyBorder="1" applyAlignment="1">
      <alignment horizontal="center" vertical="center" wrapText="1"/>
    </xf>
    <xf numFmtId="166" fontId="5" fillId="4" borderId="1" xfId="8" applyNumberFormat="1" applyFont="1" applyFill="1" applyBorder="1" applyAlignment="1">
      <alignment horizontal="center" vertical="center" wrapText="1"/>
    </xf>
    <xf numFmtId="0" fontId="7" fillId="2" borderId="1" xfId="8" applyFont="1" applyFill="1" applyBorder="1" applyAlignment="1">
      <alignment horizontal="center" vertical="center" wrapText="1"/>
    </xf>
    <xf numFmtId="0" fontId="3" fillId="0" borderId="1" xfId="8" applyFont="1" applyBorder="1" applyAlignment="1">
      <alignment vertical="center" wrapText="1"/>
    </xf>
    <xf numFmtId="165" fontId="3" fillId="0" borderId="1" xfId="8" applyNumberFormat="1" applyFont="1" applyBorder="1" applyAlignment="1">
      <alignment horizontal="center" vertical="center"/>
    </xf>
    <xf numFmtId="164" fontId="3" fillId="0" borderId="1" xfId="3" applyFont="1" applyBorder="1" applyAlignment="1" applyProtection="1">
      <alignment horizontal="center" vertical="center"/>
    </xf>
    <xf numFmtId="164" fontId="3" fillId="0" borderId="1" xfId="3" applyFont="1" applyBorder="1" applyAlignment="1" applyProtection="1">
      <alignment vertical="center"/>
    </xf>
    <xf numFmtId="166" fontId="3" fillId="0" borderId="1" xfId="8" applyNumberFormat="1" applyFont="1" applyBorder="1" applyAlignment="1">
      <alignment horizontal="center" vertical="center"/>
    </xf>
    <xf numFmtId="164" fontId="7" fillId="0" borderId="1" xfId="3" applyFont="1" applyBorder="1" applyAlignment="1" applyProtection="1">
      <alignment horizontal="center" vertical="center" wrapText="1"/>
    </xf>
    <xf numFmtId="166" fontId="7" fillId="0" borderId="7" xfId="3" applyNumberFormat="1" applyFont="1" applyBorder="1" applyAlignment="1" applyProtection="1">
      <alignment horizontal="center" vertical="center" wrapText="1"/>
    </xf>
    <xf numFmtId="165" fontId="3" fillId="0" borderId="1" xfId="8" applyNumberFormat="1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/>
    </xf>
    <xf numFmtId="0" fontId="3" fillId="0" borderId="1" xfId="8" applyFont="1" applyBorder="1" applyAlignment="1">
      <alignment wrapText="1"/>
    </xf>
    <xf numFmtId="165" fontId="3" fillId="0" borderId="1" xfId="8" applyNumberFormat="1" applyFont="1" applyBorder="1" applyAlignment="1">
      <alignment horizontal="center"/>
    </xf>
    <xf numFmtId="0" fontId="3" fillId="0" borderId="1" xfId="8" applyFont="1" applyBorder="1"/>
    <xf numFmtId="164" fontId="5" fillId="3" borderId="1" xfId="3" applyFont="1" applyFill="1" applyBorder="1" applyAlignment="1" applyProtection="1">
      <alignment horizontal="center" vertical="center"/>
    </xf>
    <xf numFmtId="164" fontId="5" fillId="3" borderId="1" xfId="3" applyFont="1" applyFill="1" applyBorder="1" applyAlignment="1" applyProtection="1">
      <alignment vertical="center"/>
    </xf>
    <xf numFmtId="166" fontId="5" fillId="3" borderId="1" xfId="8" applyNumberFormat="1" applyFont="1" applyFill="1" applyBorder="1" applyAlignment="1">
      <alignment horizontal="center" vertical="center"/>
    </xf>
    <xf numFmtId="166" fontId="5" fillId="3" borderId="1" xfId="3" applyNumberFormat="1" applyFont="1" applyFill="1" applyBorder="1" applyAlignment="1" applyProtection="1">
      <alignment horizontal="center" vertical="center"/>
    </xf>
    <xf numFmtId="166" fontId="4" fillId="3" borderId="1" xfId="3" applyNumberFormat="1" applyFont="1" applyFill="1" applyBorder="1" applyAlignment="1" applyProtection="1">
      <alignment horizontal="center" vertical="center" wrapText="1"/>
    </xf>
    <xf numFmtId="0" fontId="5" fillId="3" borderId="1" xfId="8" applyFont="1" applyFill="1" applyBorder="1" applyAlignment="1">
      <alignment horizontal="center"/>
    </xf>
    <xf numFmtId="0" fontId="5" fillId="0" borderId="0" xfId="8" applyFont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3" fillId="2" borderId="6" xfId="1" applyFont="1" applyFill="1" applyBorder="1" applyAlignment="1" applyProtection="1">
      <alignment horizontal="center" vertical="center" wrapText="1"/>
    </xf>
    <xf numFmtId="164" fontId="3" fillId="2" borderId="1" xfId="1" applyFont="1" applyFill="1" applyBorder="1" applyAlignment="1" applyProtection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164" fontId="3" fillId="2" borderId="1" xfId="1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165" fontId="7" fillId="2" borderId="7" xfId="0" applyNumberFormat="1" applyFont="1" applyFill="1" applyBorder="1" applyAlignment="1">
      <alignment horizontal="center" vertical="center" wrapText="1"/>
    </xf>
    <xf numFmtId="164" fontId="5" fillId="3" borderId="1" xfId="1" applyFont="1" applyFill="1" applyBorder="1" applyAlignment="1" applyProtection="1">
      <alignment horizontal="center" vertical="center"/>
    </xf>
    <xf numFmtId="167" fontId="3" fillId="0" borderId="0" xfId="0" applyNumberFormat="1" applyFont="1"/>
    <xf numFmtId="167" fontId="3" fillId="0" borderId="0" xfId="0" applyNumberFormat="1" applyFont="1" applyAlignment="1">
      <alignment horizontal="center" vertical="center"/>
    </xf>
    <xf numFmtId="167" fontId="3" fillId="0" borderId="0" xfId="1" applyNumberFormat="1" applyFont="1" applyBorder="1" applyProtection="1"/>
    <xf numFmtId="0" fontId="3" fillId="0" borderId="0" xfId="1" applyNumberFormat="1" applyFont="1" applyBorder="1" applyProtection="1"/>
    <xf numFmtId="166" fontId="5" fillId="3" borderId="1" xfId="0" applyNumberFormat="1" applyFont="1" applyFill="1" applyBorder="1" applyAlignment="1">
      <alignment horizontal="center" vertical="center" wrapText="1"/>
    </xf>
    <xf numFmtId="166" fontId="5" fillId="4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7" fontId="3" fillId="2" borderId="1" xfId="2" applyNumberFormat="1" applyFont="1" applyFill="1" applyBorder="1" applyAlignment="1" applyProtection="1">
      <alignment horizontal="center" vertical="center" wrapText="1"/>
    </xf>
    <xf numFmtId="164" fontId="3" fillId="0" borderId="1" xfId="1" applyFont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164" fontId="3" fillId="3" borderId="1" xfId="1" applyFont="1" applyFill="1" applyBorder="1" applyAlignment="1" applyProtection="1">
      <alignment horizontal="center" vertical="center" wrapText="1"/>
    </xf>
    <xf numFmtId="0" fontId="0" fillId="5" borderId="0" xfId="0" applyFill="1"/>
    <xf numFmtId="1" fontId="3" fillId="5" borderId="0" xfId="0" applyNumberFormat="1" applyFont="1" applyFill="1" applyAlignment="1">
      <alignment horizontal="center" vertical="center"/>
    </xf>
    <xf numFmtId="0" fontId="3" fillId="5" borderId="0" xfId="0" applyFont="1" applyFill="1"/>
    <xf numFmtId="0" fontId="3" fillId="5" borderId="0" xfId="0" applyFont="1" applyFill="1" applyAlignment="1">
      <alignment wrapText="1"/>
    </xf>
    <xf numFmtId="165" fontId="3" fillId="5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left" vertical="center"/>
    </xf>
    <xf numFmtId="0" fontId="3" fillId="5" borderId="0" xfId="0" applyFont="1" applyFill="1" applyAlignment="1">
      <alignment horizontal="center"/>
    </xf>
    <xf numFmtId="166" fontId="3" fillId="5" borderId="0" xfId="0" applyNumberFormat="1" applyFont="1" applyFill="1"/>
    <xf numFmtId="1" fontId="3" fillId="5" borderId="0" xfId="0" applyNumberFormat="1" applyFont="1" applyFill="1"/>
    <xf numFmtId="164" fontId="3" fillId="5" borderId="0" xfId="1" applyFont="1" applyFill="1" applyBorder="1" applyProtection="1"/>
    <xf numFmtId="169" fontId="1" fillId="0" borderId="0" xfId="1" applyNumberFormat="1" applyProtection="1"/>
    <xf numFmtId="169" fontId="3" fillId="0" borderId="0" xfId="8" applyNumberFormat="1" applyFont="1"/>
    <xf numFmtId="164" fontId="1" fillId="0" borderId="0" xfId="1"/>
    <xf numFmtId="164" fontId="1" fillId="0" borderId="0" xfId="1" applyBorder="1" applyProtection="1"/>
    <xf numFmtId="0" fontId="22" fillId="0" borderId="0" xfId="0" applyFont="1"/>
    <xf numFmtId="1" fontId="12" fillId="6" borderId="1" xfId="0" applyNumberFormat="1" applyFont="1" applyFill="1" applyBorder="1" applyAlignment="1">
      <alignment horizontal="center" vertical="center" wrapText="1"/>
    </xf>
    <xf numFmtId="164" fontId="12" fillId="6" borderId="1" xfId="1" applyFont="1" applyFill="1" applyBorder="1" applyAlignment="1" applyProtection="1">
      <alignment horizontal="center" vertical="center" wrapText="1"/>
    </xf>
    <xf numFmtId="166" fontId="12" fillId="7" borderId="1" xfId="0" applyNumberFormat="1" applyFont="1" applyFill="1" applyBorder="1" applyAlignment="1">
      <alignment horizontal="center" vertical="center" wrapText="1"/>
    </xf>
    <xf numFmtId="1" fontId="5" fillId="6" borderId="1" xfId="0" applyNumberFormat="1" applyFont="1" applyFill="1" applyBorder="1" applyAlignment="1">
      <alignment horizontal="center" vertical="center" wrapText="1"/>
    </xf>
    <xf numFmtId="164" fontId="5" fillId="6" borderId="1" xfId="1" applyFont="1" applyFill="1" applyBorder="1" applyAlignment="1" applyProtection="1">
      <alignment horizontal="center" vertical="center" wrapText="1"/>
    </xf>
    <xf numFmtId="43" fontId="3" fillId="0" borderId="0" xfId="0" applyNumberFormat="1" applyFont="1"/>
    <xf numFmtId="3" fontId="27" fillId="5" borderId="1" xfId="8" applyNumberFormat="1" applyFont="1" applyFill="1" applyBorder="1" applyAlignment="1">
      <alignment horizontal="center" vertical="center"/>
    </xf>
    <xf numFmtId="164" fontId="27" fillId="0" borderId="1" xfId="1" applyFont="1" applyBorder="1" applyProtection="1"/>
    <xf numFmtId="0" fontId="27" fillId="5" borderId="1" xfId="8" applyFont="1" applyFill="1" applyBorder="1" applyAlignment="1">
      <alignment horizontal="center" vertical="center"/>
    </xf>
    <xf numFmtId="3" fontId="28" fillId="3" borderId="1" xfId="8" applyNumberFormat="1" applyFont="1" applyFill="1" applyBorder="1" applyAlignment="1">
      <alignment horizontal="center" vertical="center"/>
    </xf>
    <xf numFmtId="164" fontId="28" fillId="8" borderId="1" xfId="1" applyFont="1" applyFill="1" applyBorder="1" applyProtection="1"/>
    <xf numFmtId="0" fontId="27" fillId="0" borderId="0" xfId="8" applyFont="1" applyAlignment="1">
      <alignment horizontal="center" vertical="center"/>
    </xf>
    <xf numFmtId="164" fontId="27" fillId="0" borderId="2" xfId="1" applyFont="1" applyBorder="1" applyProtection="1"/>
    <xf numFmtId="0" fontId="27" fillId="0" borderId="1" xfId="8" applyFont="1" applyBorder="1" applyAlignment="1">
      <alignment horizontal="center" vertical="center"/>
    </xf>
    <xf numFmtId="164" fontId="27" fillId="0" borderId="2" xfId="1" applyFont="1" applyBorder="1"/>
    <xf numFmtId="3" fontId="28" fillId="3" borderId="7" xfId="8" applyNumberFormat="1" applyFont="1" applyFill="1" applyBorder="1" applyAlignment="1">
      <alignment horizontal="center" vertical="center"/>
    </xf>
    <xf numFmtId="164" fontId="28" fillId="8" borderId="10" xfId="1" applyFont="1" applyFill="1" applyBorder="1" applyProtection="1"/>
    <xf numFmtId="164" fontId="27" fillId="0" borderId="0" xfId="1" applyFont="1" applyProtection="1"/>
    <xf numFmtId="164" fontId="27" fillId="5" borderId="2" xfId="1" applyFont="1" applyFill="1" applyBorder="1" applyProtection="1"/>
    <xf numFmtId="164" fontId="27" fillId="5" borderId="2" xfId="1" applyFont="1" applyFill="1" applyBorder="1"/>
    <xf numFmtId="164" fontId="27" fillId="0" borderId="0" xfId="1" applyFont="1"/>
    <xf numFmtId="166" fontId="31" fillId="3" borderId="8" xfId="8" applyNumberFormat="1" applyFont="1" applyFill="1" applyBorder="1" applyAlignment="1">
      <alignment horizontal="center" vertical="center"/>
    </xf>
    <xf numFmtId="0" fontId="31" fillId="3" borderId="1" xfId="8" applyFont="1" applyFill="1" applyBorder="1" applyAlignment="1">
      <alignment horizontal="center" vertical="center"/>
    </xf>
    <xf numFmtId="166" fontId="27" fillId="0" borderId="4" xfId="8" applyNumberFormat="1" applyFont="1" applyBorder="1" applyAlignment="1">
      <alignment horizontal="center"/>
    </xf>
    <xf numFmtId="0" fontId="27" fillId="0" borderId="1" xfId="8" applyFont="1" applyBorder="1"/>
    <xf numFmtId="0" fontId="27" fillId="2" borderId="1" xfId="8" applyFont="1" applyFill="1" applyBorder="1"/>
    <xf numFmtId="166" fontId="28" fillId="3" borderId="9" xfId="8" applyNumberFormat="1" applyFont="1" applyFill="1" applyBorder="1" applyAlignment="1">
      <alignment horizontal="center" vertical="center"/>
    </xf>
    <xf numFmtId="0" fontId="28" fillId="3" borderId="1" xfId="8" applyFont="1" applyFill="1" applyBorder="1" applyAlignment="1">
      <alignment horizontal="center" vertical="center"/>
    </xf>
    <xf numFmtId="166" fontId="27" fillId="0" borderId="0" xfId="8" applyNumberFormat="1" applyFont="1"/>
    <xf numFmtId="0" fontId="27" fillId="0" borderId="0" xfId="8" applyFont="1"/>
    <xf numFmtId="0" fontId="31" fillId="3" borderId="5" xfId="8" applyFont="1" applyFill="1" applyBorder="1" applyAlignment="1">
      <alignment horizontal="center" vertical="center"/>
    </xf>
    <xf numFmtId="0" fontId="28" fillId="3" borderId="7" xfId="8" applyFont="1" applyFill="1" applyBorder="1" applyAlignment="1">
      <alignment horizontal="center" vertical="center"/>
    </xf>
    <xf numFmtId="166" fontId="27" fillId="0" borderId="1" xfId="8" applyNumberFormat="1" applyFont="1" applyBorder="1" applyAlignment="1">
      <alignment horizontal="center"/>
    </xf>
    <xf numFmtId="0" fontId="28" fillId="0" borderId="1" xfId="8" applyFont="1" applyBorder="1" applyAlignment="1">
      <alignment horizontal="center" vertical="center"/>
    </xf>
    <xf numFmtId="164" fontId="28" fillId="0" borderId="1" xfId="1" applyFont="1" applyBorder="1" applyAlignment="1">
      <alignment horizontal="center"/>
    </xf>
    <xf numFmtId="0" fontId="1" fillId="5" borderId="0" xfId="8" applyFill="1"/>
    <xf numFmtId="164" fontId="5" fillId="9" borderId="0" xfId="1" applyFont="1" applyFill="1" applyBorder="1" applyAlignment="1" applyProtection="1">
      <alignment horizontal="center"/>
    </xf>
    <xf numFmtId="164" fontId="1" fillId="0" borderId="0" xfId="1" applyBorder="1"/>
    <xf numFmtId="1" fontId="3" fillId="2" borderId="5" xfId="2" applyNumberFormat="1" applyFont="1" applyFill="1" applyBorder="1" applyAlignment="1" applyProtection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/>
    </xf>
    <xf numFmtId="1" fontId="3" fillId="2" borderId="1" xfId="1" applyNumberFormat="1" applyFont="1" applyFill="1" applyBorder="1" applyAlignment="1" applyProtection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164" fontId="5" fillId="3" borderId="1" xfId="1" applyFont="1" applyFill="1" applyBorder="1" applyAlignment="1" applyProtection="1">
      <alignment horizontal="center" vertical="center" wrapText="1"/>
    </xf>
    <xf numFmtId="164" fontId="5" fillId="4" borderId="1" xfId="1" applyFont="1" applyFill="1" applyBorder="1" applyAlignment="1" applyProtection="1">
      <alignment horizontal="center" vertical="center" wrapText="1"/>
    </xf>
    <xf numFmtId="0" fontId="4" fillId="11" borderId="3" xfId="0" applyFont="1" applyFill="1" applyBorder="1" applyAlignment="1">
      <alignment horizontal="left" vertical="center" wrapText="1"/>
    </xf>
    <xf numFmtId="0" fontId="4" fillId="11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1" fontId="3" fillId="2" borderId="5" xfId="1" applyNumberFormat="1" applyFont="1" applyFill="1" applyBorder="1" applyAlignment="1" applyProtection="1">
      <alignment horizontal="center" vertical="center" wrapText="1"/>
    </xf>
    <xf numFmtId="164" fontId="3" fillId="2" borderId="5" xfId="1" applyFont="1" applyFill="1" applyBorder="1" applyAlignment="1" applyProtection="1">
      <alignment horizontal="center" vertical="center" wrapText="1"/>
    </xf>
    <xf numFmtId="166" fontId="3" fillId="2" borderId="5" xfId="1" applyNumberFormat="1" applyFont="1" applyFill="1" applyBorder="1" applyAlignment="1" applyProtection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164" fontId="3" fillId="0" borderId="5" xfId="1" applyFont="1" applyBorder="1" applyAlignment="1" applyProtection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4" fontId="3" fillId="2" borderId="2" xfId="2" applyFont="1" applyFill="1" applyBorder="1" applyAlignment="1" applyProtection="1">
      <alignment horizontal="center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12" borderId="2" xfId="2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166" fontId="7" fillId="4" borderId="1" xfId="0" applyNumberFormat="1" applyFont="1" applyFill="1" applyBorder="1" applyAlignment="1">
      <alignment horizontal="center" vertical="center" wrapText="1"/>
    </xf>
    <xf numFmtId="164" fontId="3" fillId="4" borderId="1" xfId="1" applyFont="1" applyFill="1" applyBorder="1" applyAlignment="1" applyProtection="1">
      <alignment horizontal="center" vertical="center" wrapText="1"/>
    </xf>
    <xf numFmtId="1" fontId="3" fillId="4" borderId="1" xfId="1" applyNumberFormat="1" applyFont="1" applyFill="1" applyBorder="1" applyAlignment="1" applyProtection="1">
      <alignment horizontal="center" vertical="center" wrapText="1"/>
    </xf>
    <xf numFmtId="166" fontId="3" fillId="4" borderId="1" xfId="1" applyNumberFormat="1" applyFont="1" applyFill="1" applyBorder="1" applyAlignment="1" applyProtection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/>
    </xf>
    <xf numFmtId="164" fontId="3" fillId="4" borderId="1" xfId="1" applyFont="1" applyFill="1" applyBorder="1" applyAlignment="1" applyProtection="1">
      <alignment horizontal="center" vertical="center"/>
    </xf>
    <xf numFmtId="166" fontId="3" fillId="4" borderId="5" xfId="1" applyNumberFormat="1" applyFont="1" applyFill="1" applyBorder="1" applyAlignment="1" applyProtection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32" fillId="0" borderId="5" xfId="0" applyFont="1" applyBorder="1" applyAlignment="1">
      <alignment horizontal="center" vertical="center"/>
    </xf>
    <xf numFmtId="1" fontId="3" fillId="2" borderId="11" xfId="1" applyNumberFormat="1" applyFont="1" applyFill="1" applyBorder="1" applyAlignment="1" applyProtection="1">
      <alignment horizontal="center" vertical="center" wrapText="1"/>
    </xf>
    <xf numFmtId="1" fontId="3" fillId="0" borderId="1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1" fontId="3" fillId="2" borderId="7" xfId="1" applyNumberFormat="1" applyFont="1" applyFill="1" applyBorder="1" applyAlignment="1" applyProtection="1">
      <alignment horizontal="center" vertical="center" wrapText="1"/>
    </xf>
    <xf numFmtId="1" fontId="3" fillId="0" borderId="7" xfId="0" applyNumberFormat="1" applyFont="1" applyBorder="1" applyAlignment="1">
      <alignment horizontal="center" vertical="center"/>
    </xf>
    <xf numFmtId="164" fontId="3" fillId="4" borderId="1" xfId="2" applyFont="1" applyFill="1" applyBorder="1" applyAlignment="1" applyProtection="1">
      <alignment horizontal="center" vertical="center" wrapText="1"/>
    </xf>
    <xf numFmtId="1" fontId="3" fillId="4" borderId="1" xfId="2" applyNumberFormat="1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164" fontId="3" fillId="2" borderId="6" xfId="2" applyFont="1" applyFill="1" applyBorder="1" applyAlignment="1" applyProtection="1">
      <alignment horizontal="center" vertical="center" wrapText="1"/>
    </xf>
    <xf numFmtId="1" fontId="3" fillId="2" borderId="11" xfId="2" applyNumberFormat="1" applyFont="1" applyFill="1" applyBorder="1" applyAlignment="1" applyProtection="1">
      <alignment horizontal="center" vertical="center" wrapText="1"/>
    </xf>
    <xf numFmtId="1" fontId="3" fillId="2" borderId="7" xfId="2" applyNumberFormat="1" applyFont="1" applyFill="1" applyBorder="1" applyAlignment="1" applyProtection="1">
      <alignment horizontal="center" vertical="center" wrapText="1"/>
    </xf>
    <xf numFmtId="166" fontId="7" fillId="2" borderId="5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7" fillId="4" borderId="1" xfId="1" applyFont="1" applyFill="1" applyBorder="1" applyAlignment="1" applyProtection="1">
      <alignment horizontal="center" vertical="center" wrapText="1"/>
    </xf>
    <xf numFmtId="1" fontId="7" fillId="4" borderId="1" xfId="1" applyNumberFormat="1" applyFont="1" applyFill="1" applyBorder="1" applyAlignment="1" applyProtection="1">
      <alignment horizontal="center" vertical="center" wrapText="1"/>
    </xf>
    <xf numFmtId="164" fontId="7" fillId="0" borderId="6" xfId="1" applyFont="1" applyBorder="1" applyAlignment="1" applyProtection="1">
      <alignment horizontal="center" vertical="center" wrapText="1"/>
    </xf>
    <xf numFmtId="1" fontId="7" fillId="0" borderId="11" xfId="1" applyNumberFormat="1" applyFont="1" applyBorder="1" applyAlignment="1" applyProtection="1">
      <alignment horizontal="center" vertical="center" wrapText="1"/>
    </xf>
    <xf numFmtId="1" fontId="7" fillId="0" borderId="7" xfId="1" applyNumberFormat="1" applyFont="1" applyBorder="1" applyAlignment="1" applyProtection="1">
      <alignment horizontal="center" vertical="center" wrapText="1"/>
    </xf>
    <xf numFmtId="164" fontId="7" fillId="0" borderId="2" xfId="1" applyFont="1" applyBorder="1" applyAlignment="1" applyProtection="1">
      <alignment horizontal="center" vertical="center" wrapText="1"/>
    </xf>
    <xf numFmtId="164" fontId="3" fillId="2" borderId="10" xfId="1" applyFont="1" applyFill="1" applyBorder="1" applyAlignment="1" applyProtection="1">
      <alignment horizontal="center"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3" fillId="12" borderId="1" xfId="2" applyFont="1" applyFill="1" applyBorder="1" applyAlignment="1" applyProtection="1">
      <alignment horizontal="center" vertical="center" wrapText="1"/>
    </xf>
    <xf numFmtId="166" fontId="3" fillId="2" borderId="5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center" vertical="center" wrapText="1"/>
    </xf>
    <xf numFmtId="166" fontId="7" fillId="4" borderId="7" xfId="0" applyNumberFormat="1" applyFont="1" applyFill="1" applyBorder="1" applyAlignment="1">
      <alignment horizontal="center" vertical="center" wrapText="1"/>
    </xf>
    <xf numFmtId="164" fontId="3" fillId="4" borderId="7" xfId="2" applyFont="1" applyFill="1" applyBorder="1" applyAlignment="1" applyProtection="1">
      <alignment horizontal="center" vertical="center" wrapText="1"/>
    </xf>
    <xf numFmtId="164" fontId="3" fillId="12" borderId="7" xfId="2" applyFont="1" applyFill="1" applyBorder="1" applyAlignment="1" applyProtection="1">
      <alignment horizontal="center" vertical="center" wrapText="1"/>
    </xf>
    <xf numFmtId="164" fontId="3" fillId="4" borderId="7" xfId="1" applyFont="1" applyFill="1" applyBorder="1" applyAlignment="1" applyProtection="1">
      <alignment horizontal="center" vertical="center" wrapText="1"/>
    </xf>
    <xf numFmtId="1" fontId="3" fillId="4" borderId="7" xfId="2" applyNumberFormat="1" applyFont="1" applyFill="1" applyBorder="1" applyAlignment="1" applyProtection="1">
      <alignment horizontal="center" vertical="center" wrapText="1"/>
    </xf>
    <xf numFmtId="164" fontId="3" fillId="2" borderId="5" xfId="2" applyFont="1" applyFill="1" applyBorder="1" applyAlignment="1" applyProtection="1">
      <alignment horizontal="center" vertical="center" wrapText="1"/>
    </xf>
    <xf numFmtId="0" fontId="24" fillId="0" borderId="1" xfId="0" applyFont="1" applyBorder="1"/>
    <xf numFmtId="0" fontId="24" fillId="0" borderId="1" xfId="0" applyFont="1" applyBorder="1" applyAlignment="1">
      <alignment horizontal="center" vertical="center" wrapText="1"/>
    </xf>
    <xf numFmtId="0" fontId="24" fillId="0" borderId="0" xfId="0" applyFont="1"/>
    <xf numFmtId="0" fontId="4" fillId="11" borderId="3" xfId="0" applyFont="1" applyFill="1" applyBorder="1" applyAlignment="1">
      <alignment vertical="center" wrapText="1"/>
    </xf>
    <xf numFmtId="0" fontId="7" fillId="11" borderId="1" xfId="0" applyFont="1" applyFill="1" applyBorder="1" applyAlignment="1">
      <alignment horizontal="center" vertical="center" wrapText="1"/>
    </xf>
    <xf numFmtId="166" fontId="3" fillId="11" borderId="1" xfId="1" applyNumberFormat="1" applyFont="1" applyFill="1" applyBorder="1" applyAlignment="1" applyProtection="1">
      <alignment horizontal="center" vertical="center" wrapText="1"/>
    </xf>
    <xf numFmtId="0" fontId="4" fillId="11" borderId="4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6" fontId="3" fillId="2" borderId="7" xfId="0" applyNumberFormat="1" applyFont="1" applyFill="1" applyBorder="1" applyAlignment="1">
      <alignment horizontal="center" vertical="center" wrapText="1"/>
    </xf>
    <xf numFmtId="164" fontId="3" fillId="2" borderId="10" xfId="2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166" fontId="7" fillId="4" borderId="5" xfId="0" applyNumberFormat="1" applyFont="1" applyFill="1" applyBorder="1" applyAlignment="1">
      <alignment horizontal="center" vertical="center" wrapText="1"/>
    </xf>
    <xf numFmtId="164" fontId="3" fillId="4" borderId="5" xfId="2" applyFont="1" applyFill="1" applyBorder="1" applyAlignment="1" applyProtection="1">
      <alignment horizontal="center" vertical="center" wrapText="1"/>
    </xf>
    <xf numFmtId="164" fontId="3" fillId="4" borderId="5" xfId="1" applyFont="1" applyFill="1" applyBorder="1" applyAlignment="1" applyProtection="1">
      <alignment horizontal="center" vertical="center" wrapText="1"/>
    </xf>
    <xf numFmtId="1" fontId="3" fillId="4" borderId="5" xfId="2" applyNumberFormat="1" applyFont="1" applyFill="1" applyBorder="1" applyAlignment="1" applyProtection="1">
      <alignment horizontal="center" vertical="center" wrapText="1"/>
    </xf>
    <xf numFmtId="0" fontId="33" fillId="2" borderId="0" xfId="0" applyFont="1" applyFill="1" applyAlignment="1">
      <alignment horizontal="left" vertical="center"/>
    </xf>
    <xf numFmtId="0" fontId="5" fillId="4" borderId="11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center" vertical="center" wrapText="1"/>
    </xf>
    <xf numFmtId="166" fontId="7" fillId="4" borderId="11" xfId="0" applyNumberFormat="1" applyFont="1" applyFill="1" applyBorder="1" applyAlignment="1">
      <alignment horizontal="center" vertical="center" wrapText="1"/>
    </xf>
    <xf numFmtId="164" fontId="3" fillId="4" borderId="11" xfId="2" applyFont="1" applyFill="1" applyBorder="1" applyAlignment="1" applyProtection="1">
      <alignment horizontal="center" vertical="center" wrapText="1"/>
    </xf>
    <xf numFmtId="164" fontId="3" fillId="4" borderId="11" xfId="1" applyFont="1" applyFill="1" applyBorder="1" applyAlignment="1" applyProtection="1">
      <alignment horizontal="center" vertical="center" wrapText="1"/>
    </xf>
    <xf numFmtId="1" fontId="3" fillId="4" borderId="11" xfId="2" applyNumberFormat="1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166" fontId="3" fillId="4" borderId="7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164" fontId="3" fillId="3" borderId="2" xfId="1" applyFont="1" applyFill="1" applyBorder="1" applyAlignment="1" applyProtection="1">
      <alignment horizontal="center" vertical="center" wrapText="1"/>
    </xf>
    <xf numFmtId="1" fontId="5" fillId="3" borderId="1" xfId="0" applyNumberFormat="1" applyFont="1" applyFill="1" applyBorder="1" applyAlignment="1">
      <alignment horizontal="center"/>
    </xf>
    <xf numFmtId="0" fontId="5" fillId="3" borderId="1" xfId="1" applyNumberFormat="1" applyFont="1" applyFill="1" applyBorder="1" applyAlignment="1" applyProtection="1">
      <alignment horizontal="center"/>
    </xf>
    <xf numFmtId="164" fontId="5" fillId="13" borderId="1" xfId="1" applyFont="1" applyFill="1" applyBorder="1" applyAlignment="1" applyProtection="1">
      <alignment horizontal="center"/>
    </xf>
    <xf numFmtId="166" fontId="31" fillId="3" borderId="1" xfId="8" applyNumberFormat="1" applyFont="1" applyFill="1" applyBorder="1" applyAlignment="1">
      <alignment horizontal="center" vertical="center"/>
    </xf>
    <xf numFmtId="166" fontId="28" fillId="3" borderId="1" xfId="8" applyNumberFormat="1" applyFont="1" applyFill="1" applyBorder="1" applyAlignment="1">
      <alignment horizontal="center" vertical="center"/>
    </xf>
    <xf numFmtId="0" fontId="1" fillId="0" borderId="1" xfId="8" applyBorder="1" applyAlignment="1">
      <alignment horizontal="center" vertical="center"/>
    </xf>
    <xf numFmtId="3" fontId="1" fillId="0" borderId="1" xfId="8" applyNumberFormat="1" applyBorder="1" applyAlignment="1">
      <alignment horizontal="center" vertical="center"/>
    </xf>
    <xf numFmtId="0" fontId="28" fillId="8" borderId="1" xfId="8" applyFont="1" applyFill="1" applyBorder="1" applyAlignment="1">
      <alignment horizontal="center" vertical="center"/>
    </xf>
    <xf numFmtId="3" fontId="28" fillId="8" borderId="1" xfId="8" applyNumberFormat="1" applyFont="1" applyFill="1" applyBorder="1" applyAlignment="1">
      <alignment horizontal="center" vertical="center"/>
    </xf>
    <xf numFmtId="0" fontId="36" fillId="0" borderId="0" xfId="8" applyFont="1"/>
    <xf numFmtId="0" fontId="25" fillId="0" borderId="0" xfId="0" applyFont="1" applyAlignment="1">
      <alignment vertical="center"/>
    </xf>
    <xf numFmtId="0" fontId="26" fillId="0" borderId="0" xfId="0" applyFont="1"/>
    <xf numFmtId="0" fontId="37" fillId="0" borderId="0" xfId="10" applyFont="1"/>
    <xf numFmtId="169" fontId="1" fillId="0" borderId="0" xfId="8" applyNumberFormat="1"/>
    <xf numFmtId="169" fontId="1" fillId="0" borderId="0" xfId="1" applyNumberFormat="1" applyBorder="1"/>
    <xf numFmtId="1" fontId="0" fillId="0" borderId="0" xfId="0" applyNumberFormat="1"/>
    <xf numFmtId="3" fontId="27" fillId="0" borderId="1" xfId="8" applyNumberFormat="1" applyFont="1" applyBorder="1" applyAlignment="1">
      <alignment horizontal="center" vertical="center"/>
    </xf>
    <xf numFmtId="169" fontId="27" fillId="0" borderId="1" xfId="8" applyNumberFormat="1" applyFont="1" applyBorder="1" applyAlignment="1">
      <alignment horizontal="right" vertical="center"/>
    </xf>
    <xf numFmtId="3" fontId="1" fillId="0" borderId="0" xfId="8" applyNumberFormat="1"/>
    <xf numFmtId="0" fontId="5" fillId="3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" fontId="3" fillId="2" borderId="1" xfId="2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165" fontId="7" fillId="2" borderId="7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1" fontId="3" fillId="2" borderId="1" xfId="1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65" fontId="3" fillId="2" borderId="7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wrapText="1"/>
    </xf>
    <xf numFmtId="1" fontId="7" fillId="0" borderId="1" xfId="1" applyNumberFormat="1" applyFont="1" applyBorder="1" applyAlignment="1" applyProtection="1">
      <alignment horizontal="center" vertical="center" wrapText="1"/>
    </xf>
    <xf numFmtId="0" fontId="4" fillId="11" borderId="2" xfId="0" applyFont="1" applyFill="1" applyBorder="1" applyAlignment="1">
      <alignment horizontal="left" vertical="center" wrapText="1"/>
    </xf>
    <xf numFmtId="0" fontId="4" fillId="11" borderId="3" xfId="0" applyFont="1" applyFill="1" applyBorder="1" applyAlignment="1">
      <alignment horizontal="left" vertical="center" wrapText="1"/>
    </xf>
    <xf numFmtId="0" fontId="4" fillId="11" borderId="4" xfId="0" applyFont="1" applyFill="1" applyBorder="1" applyAlignment="1">
      <alignment horizontal="left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1" fontId="3" fillId="2" borderId="5" xfId="2" applyNumberFormat="1" applyFont="1" applyFill="1" applyBorder="1" applyAlignment="1" applyProtection="1">
      <alignment horizontal="center" vertical="center" wrapText="1"/>
    </xf>
    <xf numFmtId="0" fontId="27" fillId="0" borderId="0" xfId="8" applyFont="1" applyAlignment="1">
      <alignment horizontal="center" vertical="center"/>
    </xf>
    <xf numFmtId="0" fontId="29" fillId="2" borderId="0" xfId="0" applyFont="1" applyFill="1" applyAlignment="1">
      <alignment horizontal="left" vertical="center" wrapText="1"/>
    </xf>
    <xf numFmtId="166" fontId="28" fillId="0" borderId="1" xfId="8" applyNumberFormat="1" applyFont="1" applyBorder="1" applyAlignment="1">
      <alignment horizontal="center"/>
    </xf>
    <xf numFmtId="166" fontId="27" fillId="0" borderId="1" xfId="8" applyNumberFormat="1" applyFont="1" applyBorder="1" applyAlignment="1">
      <alignment horizontal="center"/>
    </xf>
    <xf numFmtId="0" fontId="28" fillId="8" borderId="2" xfId="8" applyFont="1" applyFill="1" applyBorder="1" applyAlignment="1">
      <alignment horizontal="center" vertical="center"/>
    </xf>
    <xf numFmtId="0" fontId="28" fillId="8" borderId="4" xfId="8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3" fillId="0" borderId="1" xfId="8" applyFont="1" applyBorder="1" applyAlignment="1">
      <alignment horizontal="left" vertical="center" wrapText="1"/>
    </xf>
    <xf numFmtId="0" fontId="5" fillId="3" borderId="1" xfId="8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</cellXfs>
  <cellStyles count="11">
    <cellStyle name="Excel Built-in Currency" xfId="9" xr:uid="{00000000-0005-0000-0000-000000000000}"/>
    <cellStyle name="Hiperlink" xfId="10" builtinId="8"/>
    <cellStyle name="Moeda" xfId="1" builtinId="4"/>
    <cellStyle name="Moeda 2" xfId="2" xr:uid="{00000000-0005-0000-0000-000002000000}"/>
    <cellStyle name="Moeda 3" xfId="3" xr:uid="{00000000-0005-0000-0000-000003000000}"/>
    <cellStyle name="Moeda 4" xfId="4" xr:uid="{00000000-0005-0000-0000-000004000000}"/>
    <cellStyle name="Normal" xfId="0" builtinId="0"/>
    <cellStyle name="Normal 2" xfId="5" xr:uid="{00000000-0005-0000-0000-000006000000}"/>
    <cellStyle name="Normal 3" xfId="6" xr:uid="{00000000-0005-0000-0000-000007000000}"/>
    <cellStyle name="Normal 4" xfId="7" xr:uid="{00000000-0005-0000-0000-000008000000}"/>
    <cellStyle name="Normal 5" xfId="8" xr:uid="{00000000-0005-0000-0000-000009000000}"/>
  </cellStyles>
  <dxfs count="33"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FF99"/>
      <rgbColor rgb="FF99CCFF"/>
      <rgbColor rgb="FFFF99CC"/>
      <rgbColor rgb="FFCC99FF"/>
      <rgbColor rgb="FFFBE5D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D0D0D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223" displayName="Tabela223" ref="A2:D13" totalsRowShown="0" headerRowDxfId="32" dataDxfId="31">
  <tableColumns count="4">
    <tableColumn id="1" xr3:uid="{00000000-0010-0000-0000-000001000000}" name="ITEM" dataDxfId="30"/>
    <tableColumn id="2" xr3:uid="{00000000-0010-0000-0000-000002000000}" name="SUBGRUPO DE PROCEDIMENTOS" dataDxfId="29"/>
    <tableColumn id="3" xr3:uid="{00000000-0010-0000-0000-000003000000}" name="FÍSICO" dataDxfId="28"/>
    <tableColumn id="4" xr3:uid="{00000000-0010-0000-0000-000004000000}" name="FINANCEIRO" dataDxfId="27" dataCellStyle="Moeda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951BD4-32E0-4738-9D0D-2DC82AFF609B}" name="Tabela2233" displayName="Tabela2233" ref="A16:D26" totalsRowShown="0" headerRowDxfId="26" dataDxfId="24" headerRowBorderDxfId="25" tableBorderDxfId="23" totalsRowBorderDxfId="22">
  <tableColumns count="4">
    <tableColumn id="1" xr3:uid="{F72B4748-5AE4-43CA-9DDF-F2C87BC18430}" name="ITEM" dataDxfId="21"/>
    <tableColumn id="2" xr3:uid="{E98251F9-7F0C-4BEB-A28B-4F0AB61E3E5F}" name="SUBGRUPO DE PROCEDIMENTOS" dataDxfId="20"/>
    <tableColumn id="3" xr3:uid="{6B32E4B6-AF7F-46CD-A713-0E26C11492BB}" name="FÍSICO" dataDxfId="19"/>
    <tableColumn id="4" xr3:uid="{299F09AE-EE0A-466D-9B5E-7A071F7589D4}" name="FINANCEIRO" dataDxfId="18" dataCellStyle="Moeda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1F233F4-D281-43DF-AB59-7D4848084249}" name="Tabela22336" displayName="Tabela22336" ref="A29:D40" totalsRowShown="0" headerRowDxfId="17" dataDxfId="15" headerRowBorderDxfId="16" tableBorderDxfId="14" totalsRowBorderDxfId="13">
  <tableColumns count="4">
    <tableColumn id="1" xr3:uid="{04A37B88-FDEC-4C5D-8F5F-16B101D028EE}" name="ITEM" dataDxfId="12"/>
    <tableColumn id="2" xr3:uid="{862CBFF6-05AC-4F19-B112-802B0136E95C}" name="SUBGRUPO DE PROCEDIMENTOS" dataDxfId="11"/>
    <tableColumn id="3" xr3:uid="{AA5509FC-1FE8-42CD-ACA0-C68C6B5D93DE}" name="FÍSICO" dataDxfId="10"/>
    <tableColumn id="4" xr3:uid="{E306C911-72DE-4EF0-959B-127BAF0E7DBF}" name="FINANCEIRO" dataDxfId="9" dataCellStyle="Moeda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3719CC3-2CFE-41AD-853C-9B11406B19E8}" name="Tabela223367" displayName="Tabela223367" ref="A43:D53" totalsRowShown="0" headerRowDxfId="8" dataDxfId="6" headerRowBorderDxfId="7" tableBorderDxfId="5" totalsRowBorderDxfId="4">
  <tableColumns count="4">
    <tableColumn id="1" xr3:uid="{4519D905-9CF0-471F-832B-F68EA1BF1BA2}" name="ITEM" dataDxfId="3"/>
    <tableColumn id="2" xr3:uid="{E95FEDB2-173D-4975-BDF8-D0F703F18188}" name="SUBGRUPO DE PROCEDIMENTOS" dataDxfId="2"/>
    <tableColumn id="3" xr3:uid="{ACE72DA2-20EF-4ADF-8AAE-E33DA1D28D89}" name="FÍSICO" dataDxfId="1"/>
    <tableColumn id="4" xr3:uid="{4E410537-A398-4A5E-A2C7-39929E4E9C01}" name="FINANCEIRO" dataDxfId="0" dataCellStyle="Moeda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E7F30-0FEE-4D0A-910B-74FB0DC08342}">
  <sheetPr>
    <tabColor theme="8" tint="0.39997558519241921"/>
  </sheetPr>
  <dimension ref="A1:I21"/>
  <sheetViews>
    <sheetView workbookViewId="0">
      <selection activeCell="F24" sqref="F24"/>
    </sheetView>
  </sheetViews>
  <sheetFormatPr defaultRowHeight="12.75" x14ac:dyDescent="0.2"/>
  <cols>
    <col min="1" max="1" width="27.85546875" style="306" customWidth="1"/>
    <col min="2" max="2" width="71.5703125" style="306" customWidth="1"/>
    <col min="3" max="9" width="9.140625" style="157"/>
  </cols>
  <sheetData>
    <row r="1" spans="1:2" ht="18.75" customHeight="1" x14ac:dyDescent="0.2">
      <c r="A1" s="305" t="s">
        <v>212</v>
      </c>
    </row>
    <row r="3" spans="1:2" x14ac:dyDescent="0.2">
      <c r="A3" s="307" t="s">
        <v>213</v>
      </c>
      <c r="B3" s="306" t="s">
        <v>214</v>
      </c>
    </row>
    <row r="4" spans="1:2" x14ac:dyDescent="0.2">
      <c r="A4" s="307" t="s">
        <v>260</v>
      </c>
    </row>
    <row r="5" spans="1:2" x14ac:dyDescent="0.2">
      <c r="A5" s="307" t="s">
        <v>275</v>
      </c>
    </row>
    <row r="6" spans="1:2" x14ac:dyDescent="0.2">
      <c r="A6" s="307"/>
    </row>
    <row r="7" spans="1:2" x14ac:dyDescent="0.2">
      <c r="A7" s="307" t="s">
        <v>215</v>
      </c>
      <c r="B7" s="306" t="s">
        <v>221</v>
      </c>
    </row>
    <row r="8" spans="1:2" x14ac:dyDescent="0.2">
      <c r="A8" s="307" t="s">
        <v>222</v>
      </c>
      <c r="B8" s="306" t="s">
        <v>233</v>
      </c>
    </row>
    <row r="9" spans="1:2" x14ac:dyDescent="0.2">
      <c r="A9" s="307" t="s">
        <v>225</v>
      </c>
      <c r="B9" s="306" t="s">
        <v>237</v>
      </c>
    </row>
    <row r="11" spans="1:2" x14ac:dyDescent="0.2">
      <c r="A11" s="307" t="s">
        <v>216</v>
      </c>
      <c r="B11" s="306" t="s">
        <v>230</v>
      </c>
    </row>
    <row r="12" spans="1:2" x14ac:dyDescent="0.2">
      <c r="A12" s="307" t="s">
        <v>223</v>
      </c>
      <c r="B12" s="306" t="s">
        <v>234</v>
      </c>
    </row>
    <row r="13" spans="1:2" x14ac:dyDescent="0.2">
      <c r="A13" s="307" t="s">
        <v>226</v>
      </c>
      <c r="B13" s="306" t="s">
        <v>238</v>
      </c>
    </row>
    <row r="15" spans="1:2" x14ac:dyDescent="0.2">
      <c r="A15" s="307" t="s">
        <v>217</v>
      </c>
      <c r="B15" s="306" t="s">
        <v>231</v>
      </c>
    </row>
    <row r="16" spans="1:2" x14ac:dyDescent="0.2">
      <c r="A16" s="307" t="s">
        <v>224</v>
      </c>
      <c r="B16" s="306" t="s">
        <v>235</v>
      </c>
    </row>
    <row r="17" spans="1:2" x14ac:dyDescent="0.2">
      <c r="A17" s="307" t="s">
        <v>227</v>
      </c>
      <c r="B17" s="306" t="s">
        <v>239</v>
      </c>
    </row>
    <row r="19" spans="1:2" x14ac:dyDescent="0.2">
      <c r="A19" s="307" t="s">
        <v>218</v>
      </c>
      <c r="B19" s="306" t="s">
        <v>232</v>
      </c>
    </row>
    <row r="20" spans="1:2" x14ac:dyDescent="0.2">
      <c r="A20" s="307" t="s">
        <v>229</v>
      </c>
      <c r="B20" s="306" t="s">
        <v>236</v>
      </c>
    </row>
    <row r="21" spans="1:2" x14ac:dyDescent="0.2">
      <c r="A21" s="307" t="s">
        <v>228</v>
      </c>
      <c r="B21" s="306" t="s">
        <v>240</v>
      </c>
    </row>
  </sheetData>
  <hyperlinks>
    <hyperlink ref="A3" location="Completo!A1" display="Completo" xr:uid="{4652D98E-D132-4485-9B32-432724D5DB8C}"/>
    <hyperlink ref="A7" location="'L1 PP MI'!A1" display="L1 PP MI" xr:uid="{99E9EEE6-212D-4FB9-84BD-D832EF251906}"/>
    <hyperlink ref="A8" location="'L1 OPME MI'!A1" display="L1 OPME MI" xr:uid="{346E0A48-2EEC-444B-9E2E-4C12D1B66949}"/>
    <hyperlink ref="A9" location="'L1 FD e PS MI'!A1" display="L1 FD PS MI" xr:uid="{C12BF456-AC0A-4990-88CF-CF482918745D}"/>
    <hyperlink ref="A11" location="'L2 PP MI'!A1" display="L2 PP MI" xr:uid="{67C3F036-B057-4F44-ABC8-207BE976D884}"/>
    <hyperlink ref="A12" location="'L2 OPME MI'!A1" display="L2 OPME MI" xr:uid="{A7881678-E870-49D2-8CC2-B09FEDC3C0D9}"/>
    <hyperlink ref="A13" location="'L2 FD e PS MI'!A1" display="L2 FD PS MI" xr:uid="{1A1F262F-70F2-4D64-B9CF-83B2CBDD8BC5}"/>
    <hyperlink ref="A15" location="'L3 PP MII'!A1" display="L3 PP MII" xr:uid="{CB425532-788F-4B7E-BE23-126EF22F1EF1}"/>
    <hyperlink ref="A16" location="'L3 OPME MII'!A1" display="L3 OPME MII" xr:uid="{E384DBD5-A345-47FE-9896-2AFE373724B5}"/>
    <hyperlink ref="A17" location="'L3 FD e PS MII'!A1" display="L3 FD PS MII" xr:uid="{C42735F3-8478-44CD-AB99-CBF1AF4C9D62}"/>
    <hyperlink ref="A19" location="'L4 PP MII'!A1" display="L4 PP MII" xr:uid="{63E4BE50-BD25-4FDA-8907-B34F4189EF55}"/>
    <hyperlink ref="A20" location="'L4 OPME MII'!A1" display="L4 OPME MII" xr:uid="{347285BB-A212-4B2D-A66D-05298546C28A}"/>
    <hyperlink ref="A21" location="'L4 FD e PS MII'!A1" display="L4 FD PS MII" xr:uid="{EC6CEC8B-30F3-4F24-9FFB-D96443B3E3F9}"/>
    <hyperlink ref="A4" location="'Estimativa da Despesa'!A1" display="Estimativa da Despesa" xr:uid="{892C08E9-0E40-4384-B636-34473C44C33D}"/>
    <hyperlink ref="A5" location="'Composição dos Lotes'!A1" display="Composição dos Lotes por grupo" xr:uid="{C8BD8969-03D7-43AA-BD4D-40CDA1DE5056}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20"/>
  <sheetViews>
    <sheetView zoomScale="70" zoomScaleNormal="70" workbookViewId="0">
      <selection activeCell="C167" sqref="C167:C174"/>
    </sheetView>
  </sheetViews>
  <sheetFormatPr defaultColWidth="9.140625" defaultRowHeight="12.75" x14ac:dyDescent="0.2"/>
  <cols>
    <col min="1" max="1" width="14.85546875" style="1" customWidth="1"/>
    <col min="2" max="2" width="52" style="2" customWidth="1"/>
    <col min="3" max="3" width="13.28515625" style="3" customWidth="1"/>
    <col min="4" max="4" width="48.5703125" style="4" customWidth="1"/>
    <col min="5" max="5" width="15.140625" style="5" customWidth="1"/>
    <col min="6" max="6" width="17" style="6" customWidth="1"/>
    <col min="7" max="7" width="13.5703125" style="155" customWidth="1"/>
    <col min="8" max="9" width="17.85546875" style="155" customWidth="1"/>
    <col min="10" max="10" width="16.28515625" style="8" customWidth="1"/>
    <col min="11" max="11" width="19.28515625" style="9" customWidth="1"/>
    <col min="12" max="12" width="23.140625" style="155" customWidth="1"/>
    <col min="13" max="13" width="21.140625" style="156" customWidth="1"/>
    <col min="14" max="14" width="23.5703125" style="155" customWidth="1"/>
    <col min="15" max="15" width="18.7109375" style="6" customWidth="1"/>
    <col min="16" max="16" width="21.5703125" style="155" customWidth="1"/>
    <col min="17" max="17" width="19.28515625" style="8" customWidth="1"/>
    <col min="18" max="18" width="19.28515625" style="9" customWidth="1"/>
    <col min="19" max="19" width="21.7109375" style="156" customWidth="1"/>
    <col min="20" max="20" width="20.28515625" style="155" customWidth="1"/>
    <col min="21" max="21" width="22.85546875" style="156" customWidth="1"/>
    <col min="22" max="22" width="18.140625" style="6" customWidth="1"/>
    <col min="23" max="23" width="25.85546875" style="156" customWidth="1"/>
    <col min="24" max="24" width="28.140625" style="10" customWidth="1"/>
    <col min="25" max="25" width="17.5703125" style="10" customWidth="1"/>
    <col min="26" max="26" width="22.5703125" style="156" customWidth="1"/>
    <col min="27" max="27" width="18.28515625" style="7" customWidth="1"/>
    <col min="28" max="28" width="9.140625" style="7"/>
  </cols>
  <sheetData>
    <row r="1" spans="1:33" ht="72" customHeight="1" x14ac:dyDescent="0.2">
      <c r="A1" s="111" t="s">
        <v>0</v>
      </c>
      <c r="B1" s="111" t="s">
        <v>1</v>
      </c>
      <c r="C1" s="112" t="s">
        <v>2</v>
      </c>
      <c r="D1" s="113" t="s">
        <v>3</v>
      </c>
      <c r="E1" s="113" t="s">
        <v>4</v>
      </c>
      <c r="F1" s="132" t="s">
        <v>5</v>
      </c>
      <c r="G1" s="205" t="s">
        <v>6</v>
      </c>
      <c r="H1" s="205" t="s">
        <v>7</v>
      </c>
      <c r="I1" s="205" t="s">
        <v>8</v>
      </c>
      <c r="J1" s="114" t="s">
        <v>9</v>
      </c>
      <c r="K1" s="115" t="s">
        <v>9</v>
      </c>
      <c r="L1" s="115" t="s">
        <v>10</v>
      </c>
      <c r="M1" s="206" t="s">
        <v>11</v>
      </c>
      <c r="N1" s="115" t="s">
        <v>12</v>
      </c>
      <c r="O1" s="132" t="s">
        <v>13</v>
      </c>
      <c r="P1" s="115" t="s">
        <v>14</v>
      </c>
      <c r="Q1" s="114" t="s">
        <v>15</v>
      </c>
      <c r="R1" s="115" t="s">
        <v>15</v>
      </c>
      <c r="S1" s="115" t="s">
        <v>16</v>
      </c>
      <c r="T1" s="206" t="s">
        <v>17</v>
      </c>
      <c r="U1" s="115" t="s">
        <v>18</v>
      </c>
      <c r="V1" s="132" t="s">
        <v>13</v>
      </c>
      <c r="W1" s="115" t="s">
        <v>19</v>
      </c>
      <c r="X1" s="114" t="s">
        <v>20</v>
      </c>
      <c r="Y1" s="114" t="s">
        <v>21</v>
      </c>
      <c r="Z1" s="207" t="s">
        <v>22</v>
      </c>
      <c r="AA1" s="116"/>
      <c r="AB1" s="116"/>
      <c r="AC1" s="143"/>
      <c r="AD1" s="143"/>
      <c r="AE1" s="143"/>
      <c r="AF1" s="143"/>
      <c r="AG1" s="143"/>
    </row>
    <row r="2" spans="1:33" ht="15" customHeight="1" x14ac:dyDescent="0.2">
      <c r="A2" s="334" t="s">
        <v>23</v>
      </c>
      <c r="B2" s="335"/>
      <c r="C2" s="335"/>
      <c r="D2" s="335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9"/>
      <c r="AA2" s="116"/>
      <c r="AB2" s="116"/>
      <c r="AC2" s="143"/>
      <c r="AD2" s="143"/>
      <c r="AE2" s="143"/>
      <c r="AF2" s="143"/>
      <c r="AG2" s="143"/>
    </row>
    <row r="3" spans="1:33" x14ac:dyDescent="0.2">
      <c r="A3" s="199" t="s">
        <v>24</v>
      </c>
      <c r="B3" s="198" t="s">
        <v>25</v>
      </c>
      <c r="C3" s="197">
        <v>210010010</v>
      </c>
      <c r="D3" s="210" t="s">
        <v>26</v>
      </c>
      <c r="E3" s="211" t="s">
        <v>27</v>
      </c>
      <c r="F3" s="212">
        <v>1</v>
      </c>
      <c r="G3" s="120">
        <v>179.46</v>
      </c>
      <c r="H3" s="120">
        <v>2904.85</v>
      </c>
      <c r="I3" s="120">
        <v>3084.31</v>
      </c>
      <c r="J3" s="213">
        <v>231</v>
      </c>
      <c r="K3" s="213">
        <v>231</v>
      </c>
      <c r="L3" s="214">
        <v>41455.26</v>
      </c>
      <c r="M3" s="214">
        <v>0</v>
      </c>
      <c r="N3" s="214">
        <v>671020.35</v>
      </c>
      <c r="O3" s="215"/>
      <c r="P3" s="214">
        <v>712475.61</v>
      </c>
      <c r="Q3" s="216">
        <v>87</v>
      </c>
      <c r="R3" s="216">
        <v>87</v>
      </c>
      <c r="S3" s="217">
        <v>15613.02</v>
      </c>
      <c r="T3" s="217"/>
      <c r="U3" s="217">
        <v>252721.95</v>
      </c>
      <c r="V3" s="215"/>
      <c r="W3" s="214">
        <v>268334.96999999997</v>
      </c>
      <c r="X3" s="215"/>
      <c r="Y3" s="215">
        <v>318</v>
      </c>
      <c r="Z3" s="217">
        <v>980810.58</v>
      </c>
      <c r="AA3" s="145"/>
      <c r="AB3" s="145"/>
      <c r="AC3" s="143"/>
      <c r="AD3" s="143"/>
      <c r="AE3" s="143"/>
      <c r="AF3" s="143"/>
      <c r="AG3" s="143"/>
    </row>
    <row r="4" spans="1:33" x14ac:dyDescent="0.2">
      <c r="A4" s="117" t="s">
        <v>24</v>
      </c>
      <c r="B4" s="118" t="s">
        <v>28</v>
      </c>
      <c r="C4" s="119">
        <v>210010029</v>
      </c>
      <c r="D4" s="218" t="s">
        <v>26</v>
      </c>
      <c r="E4" s="139" t="s">
        <v>27</v>
      </c>
      <c r="F4" s="219">
        <v>1</v>
      </c>
      <c r="G4" s="220">
        <v>137.01</v>
      </c>
      <c r="H4" s="220">
        <v>2947.3</v>
      </c>
      <c r="I4" s="221">
        <v>3084.31</v>
      </c>
      <c r="J4" s="11">
        <v>63</v>
      </c>
      <c r="K4" s="11">
        <v>63</v>
      </c>
      <c r="L4" s="121">
        <v>8631.6299999999992</v>
      </c>
      <c r="M4" s="121">
        <v>0</v>
      </c>
      <c r="N4" s="121">
        <v>185679.9</v>
      </c>
      <c r="O4" s="12"/>
      <c r="P4" s="121">
        <v>194311.53</v>
      </c>
      <c r="Q4" s="203">
        <v>16</v>
      </c>
      <c r="R4" s="203">
        <v>16</v>
      </c>
      <c r="S4" s="138">
        <v>2192.16</v>
      </c>
      <c r="T4" s="138"/>
      <c r="U4" s="138">
        <v>47156.800000000003</v>
      </c>
      <c r="V4" s="12"/>
      <c r="W4" s="121">
        <v>49348.959999999999</v>
      </c>
      <c r="X4" s="12"/>
      <c r="Y4" s="215">
        <v>79</v>
      </c>
      <c r="Z4" s="138">
        <v>243660.49</v>
      </c>
      <c r="AA4" s="145"/>
      <c r="AB4" s="145"/>
      <c r="AC4" s="143"/>
      <c r="AD4" s="143"/>
      <c r="AE4" s="143"/>
      <c r="AF4" s="143"/>
      <c r="AG4" s="143"/>
    </row>
    <row r="5" spans="1:33" x14ac:dyDescent="0.2">
      <c r="A5" s="117" t="s">
        <v>24</v>
      </c>
      <c r="B5" s="118" t="s">
        <v>29</v>
      </c>
      <c r="C5" s="119">
        <v>210010037</v>
      </c>
      <c r="D5" s="218" t="s">
        <v>26</v>
      </c>
      <c r="E5" s="139" t="s">
        <v>27</v>
      </c>
      <c r="F5" s="219">
        <v>1</v>
      </c>
      <c r="G5" s="220">
        <v>137.01</v>
      </c>
      <c r="H5" s="222"/>
      <c r="I5" s="221">
        <v>137.01</v>
      </c>
      <c r="J5" s="11">
        <v>16</v>
      </c>
      <c r="K5" s="11">
        <v>16</v>
      </c>
      <c r="L5" s="121">
        <v>2192.16</v>
      </c>
      <c r="M5" s="121">
        <v>0</v>
      </c>
      <c r="N5" s="121">
        <v>0</v>
      </c>
      <c r="O5" s="12"/>
      <c r="P5" s="121">
        <v>2192.16</v>
      </c>
      <c r="Q5" s="203">
        <v>16</v>
      </c>
      <c r="R5" s="203">
        <v>16</v>
      </c>
      <c r="S5" s="138">
        <v>2192.16</v>
      </c>
      <c r="T5" s="138"/>
      <c r="U5" s="138">
        <v>0</v>
      </c>
      <c r="V5" s="12"/>
      <c r="W5" s="121">
        <v>2192.16</v>
      </c>
      <c r="X5" s="12"/>
      <c r="Y5" s="215">
        <v>32</v>
      </c>
      <c r="Z5" s="138">
        <v>4384.32</v>
      </c>
      <c r="AA5" s="145"/>
      <c r="AB5" s="145"/>
      <c r="AC5" s="143"/>
      <c r="AD5" s="143"/>
      <c r="AE5" s="143"/>
      <c r="AF5" s="143"/>
      <c r="AG5" s="143"/>
    </row>
    <row r="6" spans="1:33" x14ac:dyDescent="0.2">
      <c r="A6" s="117" t="s">
        <v>24</v>
      </c>
      <c r="B6" s="118" t="s">
        <v>30</v>
      </c>
      <c r="C6" s="119">
        <v>210010045</v>
      </c>
      <c r="D6" s="218" t="s">
        <v>26</v>
      </c>
      <c r="E6" s="139" t="s">
        <v>27</v>
      </c>
      <c r="F6" s="219">
        <v>1</v>
      </c>
      <c r="G6" s="220">
        <v>189.73</v>
      </c>
      <c r="H6" s="222"/>
      <c r="I6" s="221">
        <v>189.73</v>
      </c>
      <c r="J6" s="11">
        <v>16</v>
      </c>
      <c r="K6" s="11">
        <v>16</v>
      </c>
      <c r="L6" s="121">
        <v>3035.68</v>
      </c>
      <c r="M6" s="121">
        <v>0</v>
      </c>
      <c r="N6" s="121">
        <v>0</v>
      </c>
      <c r="O6" s="12"/>
      <c r="P6" s="121">
        <v>3035.68</v>
      </c>
      <c r="Q6" s="203">
        <v>0</v>
      </c>
      <c r="R6" s="203">
        <v>0</v>
      </c>
      <c r="S6" s="138">
        <v>0</v>
      </c>
      <c r="T6" s="138"/>
      <c r="U6" s="138">
        <v>0</v>
      </c>
      <c r="V6" s="12"/>
      <c r="W6" s="121">
        <v>0</v>
      </c>
      <c r="X6" s="12"/>
      <c r="Y6" s="215">
        <v>16</v>
      </c>
      <c r="Z6" s="138">
        <v>3035.68</v>
      </c>
      <c r="AA6" s="145"/>
      <c r="AB6" s="145"/>
      <c r="AC6" s="143"/>
      <c r="AD6" s="143"/>
      <c r="AE6" s="143"/>
      <c r="AF6" s="143"/>
      <c r="AG6" s="143"/>
    </row>
    <row r="7" spans="1:33" x14ac:dyDescent="0.2">
      <c r="A7" s="117" t="s">
        <v>24</v>
      </c>
      <c r="B7" s="118" t="s">
        <v>31</v>
      </c>
      <c r="C7" s="119">
        <v>210010053</v>
      </c>
      <c r="D7" s="218" t="s">
        <v>26</v>
      </c>
      <c r="E7" s="139" t="s">
        <v>27</v>
      </c>
      <c r="F7" s="219">
        <v>1</v>
      </c>
      <c r="G7" s="220">
        <v>170.44</v>
      </c>
      <c r="H7" s="222"/>
      <c r="I7" s="221">
        <v>170.44</v>
      </c>
      <c r="J7" s="11">
        <v>16</v>
      </c>
      <c r="K7" s="11">
        <v>16</v>
      </c>
      <c r="L7" s="121">
        <v>2727.04</v>
      </c>
      <c r="M7" s="121">
        <v>0</v>
      </c>
      <c r="N7" s="121">
        <v>0</v>
      </c>
      <c r="O7" s="12"/>
      <c r="P7" s="121">
        <v>2727.04</v>
      </c>
      <c r="Q7" s="203">
        <v>0</v>
      </c>
      <c r="R7" s="203">
        <v>0</v>
      </c>
      <c r="S7" s="138">
        <v>0</v>
      </c>
      <c r="T7" s="138"/>
      <c r="U7" s="138">
        <v>0</v>
      </c>
      <c r="V7" s="12"/>
      <c r="W7" s="121">
        <v>0</v>
      </c>
      <c r="X7" s="12"/>
      <c r="Y7" s="215">
        <v>16</v>
      </c>
      <c r="Z7" s="138">
        <v>2727.04</v>
      </c>
      <c r="AA7" s="145"/>
      <c r="AB7" s="145"/>
      <c r="AC7" s="143"/>
      <c r="AD7" s="143"/>
      <c r="AE7" s="143"/>
      <c r="AF7" s="143"/>
      <c r="AG7" s="143"/>
    </row>
    <row r="8" spans="1:33" x14ac:dyDescent="0.2">
      <c r="A8" s="117" t="s">
        <v>24</v>
      </c>
      <c r="B8" s="118" t="s">
        <v>32</v>
      </c>
      <c r="C8" s="119">
        <v>210010070</v>
      </c>
      <c r="D8" s="218" t="s">
        <v>26</v>
      </c>
      <c r="E8" s="139" t="s">
        <v>27</v>
      </c>
      <c r="F8" s="219">
        <v>1</v>
      </c>
      <c r="G8" s="220">
        <v>179.46</v>
      </c>
      <c r="H8" s="222"/>
      <c r="I8" s="221">
        <v>179.46</v>
      </c>
      <c r="J8" s="11">
        <v>18</v>
      </c>
      <c r="K8" s="11">
        <v>18</v>
      </c>
      <c r="L8" s="121">
        <v>3230.28</v>
      </c>
      <c r="M8" s="121">
        <v>0</v>
      </c>
      <c r="N8" s="121">
        <v>0</v>
      </c>
      <c r="O8" s="12"/>
      <c r="P8" s="121">
        <v>3230.28</v>
      </c>
      <c r="Q8" s="203">
        <v>18</v>
      </c>
      <c r="R8" s="203">
        <v>32</v>
      </c>
      <c r="S8" s="138">
        <v>3230.28</v>
      </c>
      <c r="T8" s="138"/>
      <c r="U8" s="138">
        <v>0</v>
      </c>
      <c r="V8" s="12"/>
      <c r="W8" s="121">
        <v>5742.72</v>
      </c>
      <c r="X8" s="12"/>
      <c r="Y8" s="215">
        <v>36</v>
      </c>
      <c r="Z8" s="138">
        <v>8973</v>
      </c>
      <c r="AA8" s="145"/>
      <c r="AB8" s="145"/>
      <c r="AC8" s="143"/>
      <c r="AD8" s="143"/>
      <c r="AE8" s="143"/>
      <c r="AF8" s="143"/>
      <c r="AG8" s="143"/>
    </row>
    <row r="9" spans="1:33" x14ac:dyDescent="0.2">
      <c r="A9" s="117" t="s">
        <v>24</v>
      </c>
      <c r="B9" s="118" t="s">
        <v>33</v>
      </c>
      <c r="C9" s="119">
        <v>210010185</v>
      </c>
      <c r="D9" s="218" t="s">
        <v>34</v>
      </c>
      <c r="E9" s="139" t="s">
        <v>27</v>
      </c>
      <c r="F9" s="219">
        <v>1</v>
      </c>
      <c r="G9" s="220">
        <v>200.01</v>
      </c>
      <c r="H9" s="222"/>
      <c r="I9" s="221">
        <v>200.01</v>
      </c>
      <c r="J9" s="11">
        <v>16</v>
      </c>
      <c r="K9" s="11">
        <v>16</v>
      </c>
      <c r="L9" s="121">
        <v>3200.16</v>
      </c>
      <c r="M9" s="121">
        <v>0</v>
      </c>
      <c r="N9" s="121">
        <v>0</v>
      </c>
      <c r="O9" s="12"/>
      <c r="P9" s="121">
        <v>3200.16</v>
      </c>
      <c r="Q9" s="203">
        <v>0</v>
      </c>
      <c r="R9" s="203">
        <v>0</v>
      </c>
      <c r="S9" s="138">
        <v>0</v>
      </c>
      <c r="T9" s="138"/>
      <c r="U9" s="138">
        <v>0</v>
      </c>
      <c r="V9" s="12"/>
      <c r="W9" s="121">
        <v>0</v>
      </c>
      <c r="X9" s="12"/>
      <c r="Y9" s="215">
        <v>16</v>
      </c>
      <c r="Z9" s="138">
        <v>3200.16</v>
      </c>
      <c r="AA9" s="145"/>
      <c r="AB9" s="145"/>
      <c r="AC9" s="143"/>
      <c r="AD9" s="143"/>
      <c r="AE9" s="143"/>
      <c r="AF9" s="143"/>
      <c r="AG9" s="143"/>
    </row>
    <row r="10" spans="1:33" ht="25.5" x14ac:dyDescent="0.2">
      <c r="A10" s="117" t="s">
        <v>24</v>
      </c>
      <c r="B10" s="118" t="s">
        <v>35</v>
      </c>
      <c r="C10" s="119">
        <v>210010096</v>
      </c>
      <c r="D10" s="218" t="s">
        <v>26</v>
      </c>
      <c r="E10" s="139" t="s">
        <v>27</v>
      </c>
      <c r="F10" s="219">
        <v>1</v>
      </c>
      <c r="G10" s="220">
        <v>504.33</v>
      </c>
      <c r="H10" s="222"/>
      <c r="I10" s="221">
        <v>504.33</v>
      </c>
      <c r="J10" s="11">
        <v>16</v>
      </c>
      <c r="K10" s="11">
        <v>16</v>
      </c>
      <c r="L10" s="121">
        <v>8069.28</v>
      </c>
      <c r="M10" s="121">
        <v>0</v>
      </c>
      <c r="N10" s="121">
        <v>0</v>
      </c>
      <c r="O10" s="12"/>
      <c r="P10" s="121">
        <v>8069.28</v>
      </c>
      <c r="Q10" s="203">
        <v>16</v>
      </c>
      <c r="R10" s="203">
        <v>16</v>
      </c>
      <c r="S10" s="138">
        <v>8069.28</v>
      </c>
      <c r="T10" s="138"/>
      <c r="U10" s="138">
        <v>0</v>
      </c>
      <c r="V10" s="12"/>
      <c r="W10" s="121">
        <v>8069.28</v>
      </c>
      <c r="X10" s="12"/>
      <c r="Y10" s="215">
        <v>32</v>
      </c>
      <c r="Z10" s="138">
        <v>16138.56</v>
      </c>
      <c r="AA10" s="145"/>
      <c r="AB10" s="145"/>
      <c r="AC10" s="143"/>
      <c r="AD10" s="143"/>
      <c r="AE10" s="143"/>
      <c r="AF10" s="143"/>
      <c r="AG10" s="143"/>
    </row>
    <row r="11" spans="1:33" x14ac:dyDescent="0.2">
      <c r="A11" s="117" t="s">
        <v>24</v>
      </c>
      <c r="B11" s="118" t="s">
        <v>36</v>
      </c>
      <c r="C11" s="119">
        <v>210010134</v>
      </c>
      <c r="D11" s="218" t="s">
        <v>26</v>
      </c>
      <c r="E11" s="139" t="s">
        <v>27</v>
      </c>
      <c r="F11" s="219">
        <v>1</v>
      </c>
      <c r="G11" s="220">
        <v>190.31</v>
      </c>
      <c r="H11" s="222"/>
      <c r="I11" s="221">
        <v>190.31</v>
      </c>
      <c r="J11" s="11">
        <v>16</v>
      </c>
      <c r="K11" s="11">
        <v>16</v>
      </c>
      <c r="L11" s="121">
        <v>3044.96</v>
      </c>
      <c r="M11" s="121">
        <v>0</v>
      </c>
      <c r="N11" s="121">
        <v>0</v>
      </c>
      <c r="O11" s="12"/>
      <c r="P11" s="121">
        <v>3044.96</v>
      </c>
      <c r="Q11" s="203">
        <v>16</v>
      </c>
      <c r="R11" s="203">
        <v>16</v>
      </c>
      <c r="S11" s="138">
        <v>3044.96</v>
      </c>
      <c r="T11" s="138"/>
      <c r="U11" s="138">
        <v>0</v>
      </c>
      <c r="V11" s="12"/>
      <c r="W11" s="121">
        <v>3044.96</v>
      </c>
      <c r="X11" s="12"/>
      <c r="Y11" s="215">
        <v>32</v>
      </c>
      <c r="Z11" s="138">
        <v>6089.92</v>
      </c>
      <c r="AA11" s="145"/>
      <c r="AB11" s="145"/>
      <c r="AC11" s="143"/>
      <c r="AD11" s="143"/>
      <c r="AE11" s="143"/>
      <c r="AF11" s="143"/>
      <c r="AG11" s="143"/>
    </row>
    <row r="12" spans="1:33" x14ac:dyDescent="0.2">
      <c r="A12" s="117" t="s">
        <v>24</v>
      </c>
      <c r="B12" s="118" t="s">
        <v>37</v>
      </c>
      <c r="C12" s="119">
        <v>210010142</v>
      </c>
      <c r="D12" s="218" t="s">
        <v>38</v>
      </c>
      <c r="E12" s="139" t="s">
        <v>27</v>
      </c>
      <c r="F12" s="219">
        <v>1</v>
      </c>
      <c r="G12" s="220">
        <v>201.51</v>
      </c>
      <c r="H12" s="220">
        <v>2692.8</v>
      </c>
      <c r="I12" s="221">
        <v>2894.31</v>
      </c>
      <c r="J12" s="11">
        <v>147</v>
      </c>
      <c r="K12" s="11">
        <v>147</v>
      </c>
      <c r="L12" s="121">
        <v>29621.97</v>
      </c>
      <c r="M12" s="121">
        <v>0</v>
      </c>
      <c r="N12" s="121">
        <v>395841.6</v>
      </c>
      <c r="O12" s="12"/>
      <c r="P12" s="121">
        <v>425463.57</v>
      </c>
      <c r="Q12" s="203">
        <v>16</v>
      </c>
      <c r="R12" s="203">
        <v>16</v>
      </c>
      <c r="S12" s="138">
        <v>3224.16</v>
      </c>
      <c r="T12" s="138"/>
      <c r="U12" s="138">
        <v>43084.800000000003</v>
      </c>
      <c r="V12" s="12"/>
      <c r="W12" s="121">
        <v>46308.959999999999</v>
      </c>
      <c r="X12" s="12"/>
      <c r="Y12" s="215">
        <v>163</v>
      </c>
      <c r="Z12" s="138">
        <v>471772.53</v>
      </c>
      <c r="AA12" s="145"/>
      <c r="AB12" s="145"/>
      <c r="AC12" s="143"/>
      <c r="AD12" s="143"/>
      <c r="AE12" s="143"/>
      <c r="AF12" s="143"/>
      <c r="AG12" s="143"/>
    </row>
    <row r="13" spans="1:33" x14ac:dyDescent="0.2">
      <c r="A13" s="117" t="s">
        <v>24</v>
      </c>
      <c r="B13" s="118" t="s">
        <v>39</v>
      </c>
      <c r="C13" s="119">
        <v>210010177</v>
      </c>
      <c r="D13" s="218" t="s">
        <v>34</v>
      </c>
      <c r="E13" s="139" t="s">
        <v>27</v>
      </c>
      <c r="F13" s="219">
        <v>1</v>
      </c>
      <c r="G13" s="220">
        <v>145.94</v>
      </c>
      <c r="H13" s="222"/>
      <c r="I13" s="221">
        <v>145.94</v>
      </c>
      <c r="J13" s="11">
        <v>24</v>
      </c>
      <c r="K13" s="11">
        <v>24</v>
      </c>
      <c r="L13" s="121">
        <v>3502.56</v>
      </c>
      <c r="M13" s="121">
        <v>0</v>
      </c>
      <c r="N13" s="121">
        <v>0</v>
      </c>
      <c r="O13" s="12"/>
      <c r="P13" s="121">
        <v>3502.56</v>
      </c>
      <c r="Q13" s="203">
        <v>5</v>
      </c>
      <c r="R13" s="203">
        <v>5</v>
      </c>
      <c r="S13" s="138">
        <v>729.7</v>
      </c>
      <c r="T13" s="138"/>
      <c r="U13" s="138">
        <v>0</v>
      </c>
      <c r="V13" s="12"/>
      <c r="W13" s="121">
        <v>729.7</v>
      </c>
      <c r="X13" s="12"/>
      <c r="Y13" s="215">
        <v>29</v>
      </c>
      <c r="Z13" s="138">
        <v>4232.26</v>
      </c>
      <c r="AA13" s="145"/>
      <c r="AB13" s="145"/>
      <c r="AC13" s="143"/>
      <c r="AD13" s="143"/>
      <c r="AE13" s="143"/>
      <c r="AF13" s="143"/>
      <c r="AG13" s="143"/>
    </row>
    <row r="14" spans="1:33" x14ac:dyDescent="0.2">
      <c r="A14" s="117" t="s">
        <v>40</v>
      </c>
      <c r="B14" s="118" t="s">
        <v>41</v>
      </c>
      <c r="C14" s="119">
        <v>211020010</v>
      </c>
      <c r="D14" s="218" t="s">
        <v>38</v>
      </c>
      <c r="E14" s="139" t="s">
        <v>27</v>
      </c>
      <c r="F14" s="219">
        <v>1</v>
      </c>
      <c r="G14" s="221">
        <v>730.04</v>
      </c>
      <c r="H14" s="221">
        <v>1636.47</v>
      </c>
      <c r="I14" s="221">
        <v>2366.5100000000002</v>
      </c>
      <c r="J14" s="204">
        <v>1025</v>
      </c>
      <c r="K14" s="204">
        <v>1025</v>
      </c>
      <c r="L14" s="121">
        <v>748291</v>
      </c>
      <c r="M14" s="121">
        <v>0</v>
      </c>
      <c r="N14" s="121">
        <v>1677381.75</v>
      </c>
      <c r="O14" s="12"/>
      <c r="P14" s="121">
        <v>2425672.75</v>
      </c>
      <c r="Q14" s="203">
        <v>861</v>
      </c>
      <c r="R14" s="203">
        <v>861</v>
      </c>
      <c r="S14" s="138">
        <v>628564.43999999994</v>
      </c>
      <c r="T14" s="138"/>
      <c r="U14" s="138">
        <v>1409000.67</v>
      </c>
      <c r="V14" s="12"/>
      <c r="W14" s="121">
        <v>2037565.11</v>
      </c>
      <c r="X14" s="12"/>
      <c r="Y14" s="215">
        <v>1886</v>
      </c>
      <c r="Z14" s="138">
        <v>4463237.8600000003</v>
      </c>
      <c r="AA14" s="145"/>
      <c r="AB14" s="145"/>
      <c r="AC14" s="143"/>
      <c r="AD14" s="143"/>
      <c r="AE14" s="143"/>
      <c r="AF14" s="143"/>
      <c r="AG14" s="143"/>
    </row>
    <row r="15" spans="1:33" ht="12.75" customHeight="1" x14ac:dyDescent="0.2">
      <c r="A15" s="317" t="s">
        <v>42</v>
      </c>
      <c r="B15" s="318" t="s">
        <v>43</v>
      </c>
      <c r="C15" s="319">
        <v>406010684</v>
      </c>
      <c r="D15" s="223" t="s">
        <v>38</v>
      </c>
      <c r="E15" s="224" t="s">
        <v>27</v>
      </c>
      <c r="F15" s="225">
        <v>1</v>
      </c>
      <c r="G15" s="226">
        <v>364.75</v>
      </c>
      <c r="H15" s="226">
        <v>5398.77</v>
      </c>
      <c r="I15" s="226">
        <v>5763.52</v>
      </c>
      <c r="J15" s="327">
        <v>64</v>
      </c>
      <c r="K15" s="227">
        <v>64</v>
      </c>
      <c r="L15" s="226">
        <v>23344</v>
      </c>
      <c r="M15" s="226" t="s">
        <v>27</v>
      </c>
      <c r="N15" s="226">
        <v>345521.28</v>
      </c>
      <c r="O15" s="228" t="s">
        <v>27</v>
      </c>
      <c r="P15" s="226">
        <v>368865.28000000003</v>
      </c>
      <c r="Q15" s="321">
        <v>16</v>
      </c>
      <c r="R15" s="229">
        <v>16</v>
      </c>
      <c r="S15" s="230">
        <v>5836</v>
      </c>
      <c r="T15" s="230">
        <v>0</v>
      </c>
      <c r="U15" s="230">
        <v>86380.32</v>
      </c>
      <c r="V15" s="228" t="s">
        <v>27</v>
      </c>
      <c r="W15" s="226">
        <v>92216.320000000007</v>
      </c>
      <c r="X15" s="228"/>
      <c r="Y15" s="231">
        <v>80</v>
      </c>
      <c r="Z15" s="230">
        <v>461081.59999999998</v>
      </c>
      <c r="AA15" s="145"/>
      <c r="AB15" s="145"/>
      <c r="AC15" s="143"/>
      <c r="AD15" s="143"/>
      <c r="AE15" s="143"/>
      <c r="AF15" s="143"/>
      <c r="AG15" s="143"/>
    </row>
    <row r="16" spans="1:33" ht="25.5" x14ac:dyDescent="0.2">
      <c r="A16" s="317"/>
      <c r="B16" s="318"/>
      <c r="C16" s="319"/>
      <c r="D16" s="232" t="s">
        <v>44</v>
      </c>
      <c r="E16" s="233" t="s">
        <v>45</v>
      </c>
      <c r="F16" s="212">
        <v>1</v>
      </c>
      <c r="G16" s="120">
        <v>126.89</v>
      </c>
      <c r="H16" s="120"/>
      <c r="I16" s="120">
        <v>126.89</v>
      </c>
      <c r="J16" s="327"/>
      <c r="K16" s="234">
        <v>64</v>
      </c>
      <c r="L16" s="214">
        <v>0</v>
      </c>
      <c r="M16" s="214">
        <v>8120.96</v>
      </c>
      <c r="N16" s="214">
        <v>0</v>
      </c>
      <c r="O16" s="215">
        <v>64</v>
      </c>
      <c r="P16" s="214">
        <v>8120.96</v>
      </c>
      <c r="Q16" s="321"/>
      <c r="R16" s="235">
        <v>16</v>
      </c>
      <c r="S16" s="217">
        <v>0</v>
      </c>
      <c r="T16" s="217">
        <v>2030.24</v>
      </c>
      <c r="U16" s="217">
        <v>0</v>
      </c>
      <c r="V16" s="215">
        <v>16</v>
      </c>
      <c r="W16" s="214">
        <v>2030.24</v>
      </c>
      <c r="X16" s="12">
        <v>80</v>
      </c>
      <c r="Y16" s="215"/>
      <c r="Z16" s="217">
        <v>10151.200000000001</v>
      </c>
      <c r="AA16" s="145"/>
      <c r="AB16" s="145"/>
      <c r="AC16" s="143"/>
      <c r="AD16" s="143"/>
      <c r="AE16" s="143"/>
      <c r="AF16" s="143"/>
      <c r="AG16" s="143"/>
    </row>
    <row r="17" spans="1:33" x14ac:dyDescent="0.2">
      <c r="A17" s="317"/>
      <c r="B17" s="318"/>
      <c r="C17" s="319"/>
      <c r="D17" s="134" t="s">
        <v>46</v>
      </c>
      <c r="E17" s="236" t="s">
        <v>47</v>
      </c>
      <c r="F17" s="219">
        <v>1</v>
      </c>
      <c r="G17" s="221">
        <v>272.77</v>
      </c>
      <c r="H17" s="221"/>
      <c r="I17" s="221">
        <v>272.77</v>
      </c>
      <c r="J17" s="327"/>
      <c r="K17" s="237">
        <v>64</v>
      </c>
      <c r="L17" s="121">
        <v>0</v>
      </c>
      <c r="M17" s="121">
        <v>17457.28</v>
      </c>
      <c r="N17" s="121">
        <v>0</v>
      </c>
      <c r="O17" s="12">
        <v>64</v>
      </c>
      <c r="P17" s="121">
        <v>17457.28</v>
      </c>
      <c r="Q17" s="321"/>
      <c r="R17" s="238">
        <v>16</v>
      </c>
      <c r="S17" s="138">
        <v>0</v>
      </c>
      <c r="T17" s="138">
        <v>4364.32</v>
      </c>
      <c r="U17" s="138">
        <v>0</v>
      </c>
      <c r="V17" s="12">
        <v>16</v>
      </c>
      <c r="W17" s="121">
        <v>4364.32</v>
      </c>
      <c r="X17" s="12">
        <v>80</v>
      </c>
      <c r="Y17" s="215"/>
      <c r="Z17" s="138">
        <v>21821.599999999999</v>
      </c>
      <c r="AA17" s="145"/>
      <c r="AB17" s="145"/>
      <c r="AC17" s="143"/>
      <c r="AD17" s="143"/>
      <c r="AE17" s="143"/>
      <c r="AF17" s="143"/>
      <c r="AG17" s="143"/>
    </row>
    <row r="18" spans="1:33" ht="12.75" customHeight="1" x14ac:dyDescent="0.2">
      <c r="A18" s="317" t="s">
        <v>48</v>
      </c>
      <c r="B18" s="318" t="s">
        <v>49</v>
      </c>
      <c r="C18" s="319">
        <v>406020590</v>
      </c>
      <c r="D18" s="223" t="s">
        <v>38</v>
      </c>
      <c r="E18" s="224" t="s">
        <v>27</v>
      </c>
      <c r="F18" s="225">
        <v>1</v>
      </c>
      <c r="G18" s="239">
        <v>569</v>
      </c>
      <c r="H18" s="239">
        <v>21266.38</v>
      </c>
      <c r="I18" s="226">
        <v>21835.38</v>
      </c>
      <c r="J18" s="320">
        <v>16</v>
      </c>
      <c r="K18" s="240">
        <v>16</v>
      </c>
      <c r="L18" s="226">
        <v>9104</v>
      </c>
      <c r="M18" s="226">
        <v>0</v>
      </c>
      <c r="N18" s="226">
        <v>340262.08</v>
      </c>
      <c r="O18" s="228"/>
      <c r="P18" s="226">
        <v>349366.08</v>
      </c>
      <c r="Q18" s="321">
        <v>16</v>
      </c>
      <c r="R18" s="229">
        <v>16</v>
      </c>
      <c r="S18" s="230">
        <v>9104</v>
      </c>
      <c r="T18" s="230">
        <v>0</v>
      </c>
      <c r="U18" s="230">
        <v>340262.08</v>
      </c>
      <c r="V18" s="228"/>
      <c r="W18" s="226">
        <v>349366.08</v>
      </c>
      <c r="X18" s="228"/>
      <c r="Y18" s="231">
        <v>32</v>
      </c>
      <c r="Z18" s="230">
        <v>698732.16</v>
      </c>
      <c r="AA18" s="145"/>
      <c r="AB18" s="145"/>
      <c r="AC18" s="143"/>
      <c r="AD18" s="143"/>
      <c r="AE18" s="143"/>
      <c r="AF18" s="143"/>
      <c r="AG18" s="143"/>
    </row>
    <row r="19" spans="1:33" x14ac:dyDescent="0.2">
      <c r="A19" s="317"/>
      <c r="B19" s="318"/>
      <c r="C19" s="319"/>
      <c r="D19" s="241" t="s">
        <v>50</v>
      </c>
      <c r="E19" s="211" t="s">
        <v>51</v>
      </c>
      <c r="F19" s="212">
        <v>2</v>
      </c>
      <c r="G19" s="242">
        <v>96.2</v>
      </c>
      <c r="H19" s="242"/>
      <c r="I19" s="120">
        <v>192.4</v>
      </c>
      <c r="J19" s="320"/>
      <c r="K19" s="196">
        <v>16</v>
      </c>
      <c r="L19" s="214">
        <v>0</v>
      </c>
      <c r="M19" s="214">
        <v>3078.4</v>
      </c>
      <c r="N19" s="214">
        <v>0</v>
      </c>
      <c r="O19" s="215">
        <v>32</v>
      </c>
      <c r="P19" s="214">
        <v>3078.4</v>
      </c>
      <c r="Q19" s="321"/>
      <c r="R19" s="235">
        <v>16</v>
      </c>
      <c r="S19" s="217">
        <v>0</v>
      </c>
      <c r="T19" s="217">
        <v>3078.4</v>
      </c>
      <c r="U19" s="217">
        <v>0</v>
      </c>
      <c r="V19" s="215">
        <v>32</v>
      </c>
      <c r="W19" s="214">
        <v>3078.4</v>
      </c>
      <c r="X19" s="12">
        <v>64</v>
      </c>
      <c r="Y19" s="215"/>
      <c r="Z19" s="217">
        <v>6156.8</v>
      </c>
      <c r="AA19" s="145"/>
      <c r="AB19" s="145"/>
      <c r="AC19" s="143"/>
      <c r="AD19" s="143"/>
      <c r="AE19" s="143"/>
      <c r="AF19" s="143"/>
      <c r="AG19" s="143"/>
    </row>
    <row r="20" spans="1:33" ht="12.75" customHeight="1" x14ac:dyDescent="0.2">
      <c r="A20" s="317" t="s">
        <v>48</v>
      </c>
      <c r="B20" s="318" t="s">
        <v>52</v>
      </c>
      <c r="C20" s="319">
        <v>406020124</v>
      </c>
      <c r="D20" s="223" t="s">
        <v>38</v>
      </c>
      <c r="E20" s="224" t="s">
        <v>27</v>
      </c>
      <c r="F20" s="225">
        <v>1</v>
      </c>
      <c r="G20" s="239">
        <v>569</v>
      </c>
      <c r="H20" s="239">
        <v>16419.29</v>
      </c>
      <c r="I20" s="226">
        <v>16988.29</v>
      </c>
      <c r="J20" s="320">
        <v>16</v>
      </c>
      <c r="K20" s="240">
        <v>16</v>
      </c>
      <c r="L20" s="226">
        <v>9104</v>
      </c>
      <c r="M20" s="226">
        <v>0</v>
      </c>
      <c r="N20" s="226">
        <v>262708.64</v>
      </c>
      <c r="O20" s="228"/>
      <c r="P20" s="226">
        <v>271812.64</v>
      </c>
      <c r="Q20" s="321">
        <v>16</v>
      </c>
      <c r="R20" s="229">
        <v>16</v>
      </c>
      <c r="S20" s="230">
        <v>9104</v>
      </c>
      <c r="T20" s="230">
        <v>0</v>
      </c>
      <c r="U20" s="230">
        <v>262708.64</v>
      </c>
      <c r="V20" s="228"/>
      <c r="W20" s="226">
        <v>271812.64</v>
      </c>
      <c r="X20" s="228"/>
      <c r="Y20" s="231">
        <v>32</v>
      </c>
      <c r="Z20" s="230">
        <v>543625.28</v>
      </c>
      <c r="AA20" s="145"/>
      <c r="AB20" s="145"/>
      <c r="AC20" s="143"/>
      <c r="AD20" s="143"/>
      <c r="AE20" s="143"/>
      <c r="AF20" s="143"/>
      <c r="AG20" s="143"/>
    </row>
    <row r="21" spans="1:33" x14ac:dyDescent="0.2">
      <c r="A21" s="317"/>
      <c r="B21" s="318"/>
      <c r="C21" s="319"/>
      <c r="D21" s="241" t="s">
        <v>50</v>
      </c>
      <c r="E21" s="211" t="s">
        <v>51</v>
      </c>
      <c r="F21" s="212">
        <v>2</v>
      </c>
      <c r="G21" s="242">
        <v>96.2</v>
      </c>
      <c r="H21" s="242"/>
      <c r="I21" s="120">
        <v>192.4</v>
      </c>
      <c r="J21" s="320"/>
      <c r="K21" s="243">
        <v>16</v>
      </c>
      <c r="L21" s="214">
        <v>0</v>
      </c>
      <c r="M21" s="214">
        <v>3078.4</v>
      </c>
      <c r="N21" s="214">
        <v>0</v>
      </c>
      <c r="O21" s="215">
        <v>32</v>
      </c>
      <c r="P21" s="214">
        <v>3078.4</v>
      </c>
      <c r="Q21" s="321"/>
      <c r="R21" s="235">
        <v>16</v>
      </c>
      <c r="S21" s="217">
        <v>0</v>
      </c>
      <c r="T21" s="217">
        <v>3078.4</v>
      </c>
      <c r="U21" s="217">
        <v>0</v>
      </c>
      <c r="V21" s="215">
        <v>32</v>
      </c>
      <c r="W21" s="214">
        <v>3078.4</v>
      </c>
      <c r="X21" s="12">
        <v>64</v>
      </c>
      <c r="Y21" s="215"/>
      <c r="Z21" s="217">
        <v>6156.8</v>
      </c>
      <c r="AA21" s="145"/>
      <c r="AB21" s="145"/>
      <c r="AC21" s="143"/>
      <c r="AD21" s="143"/>
      <c r="AE21" s="143"/>
      <c r="AF21" s="143"/>
      <c r="AG21" s="143"/>
    </row>
    <row r="22" spans="1:33" ht="12.75" customHeight="1" x14ac:dyDescent="0.2">
      <c r="A22" s="317" t="s">
        <v>53</v>
      </c>
      <c r="B22" s="318" t="s">
        <v>54</v>
      </c>
      <c r="C22" s="319">
        <v>406030014</v>
      </c>
      <c r="D22" s="223" t="s">
        <v>38</v>
      </c>
      <c r="E22" s="224" t="s">
        <v>27</v>
      </c>
      <c r="F22" s="225">
        <v>1</v>
      </c>
      <c r="G22" s="239">
        <v>1575.72</v>
      </c>
      <c r="H22" s="239">
        <v>4142.26</v>
      </c>
      <c r="I22" s="226">
        <v>5717.98</v>
      </c>
      <c r="J22" s="320">
        <v>16</v>
      </c>
      <c r="K22" s="240">
        <v>16</v>
      </c>
      <c r="L22" s="226">
        <v>25211.52</v>
      </c>
      <c r="M22" s="226">
        <v>0</v>
      </c>
      <c r="N22" s="226">
        <v>66276.160000000003</v>
      </c>
      <c r="O22" s="228"/>
      <c r="P22" s="226">
        <v>91487.679999999993</v>
      </c>
      <c r="Q22" s="321">
        <v>16</v>
      </c>
      <c r="R22" s="229">
        <v>16</v>
      </c>
      <c r="S22" s="230">
        <v>25211.52</v>
      </c>
      <c r="T22" s="230">
        <v>0</v>
      </c>
      <c r="U22" s="230">
        <v>66276.160000000003</v>
      </c>
      <c r="V22" s="228"/>
      <c r="W22" s="226">
        <v>91487.679999999993</v>
      </c>
      <c r="X22" s="228"/>
      <c r="Y22" s="231">
        <v>32</v>
      </c>
      <c r="Z22" s="230">
        <v>182975.35999999999</v>
      </c>
      <c r="AA22" s="145"/>
      <c r="AB22" s="145"/>
      <c r="AC22" s="143"/>
      <c r="AD22" s="143"/>
      <c r="AE22" s="143"/>
      <c r="AF22" s="143"/>
      <c r="AG22" s="143"/>
    </row>
    <row r="23" spans="1:33" ht="25.5" x14ac:dyDescent="0.2">
      <c r="A23" s="317"/>
      <c r="B23" s="318"/>
      <c r="C23" s="319"/>
      <c r="D23" s="241" t="s">
        <v>55</v>
      </c>
      <c r="E23" s="211" t="s">
        <v>56</v>
      </c>
      <c r="F23" s="212">
        <v>1</v>
      </c>
      <c r="G23" s="242">
        <v>500</v>
      </c>
      <c r="H23" s="242"/>
      <c r="I23" s="120">
        <v>500</v>
      </c>
      <c r="J23" s="320"/>
      <c r="K23" s="243">
        <v>16</v>
      </c>
      <c r="L23" s="214">
        <v>0</v>
      </c>
      <c r="M23" s="214">
        <v>8000</v>
      </c>
      <c r="N23" s="214">
        <v>0</v>
      </c>
      <c r="O23" s="215">
        <v>16</v>
      </c>
      <c r="P23" s="214">
        <v>8000</v>
      </c>
      <c r="Q23" s="321"/>
      <c r="R23" s="235">
        <v>16</v>
      </c>
      <c r="S23" s="217">
        <v>0</v>
      </c>
      <c r="T23" s="217">
        <v>8000</v>
      </c>
      <c r="U23" s="217">
        <v>0</v>
      </c>
      <c r="V23" s="215">
        <v>16</v>
      </c>
      <c r="W23" s="214">
        <v>8000</v>
      </c>
      <c r="X23" s="12">
        <v>32</v>
      </c>
      <c r="Y23" s="215"/>
      <c r="Z23" s="217">
        <v>16000</v>
      </c>
      <c r="AA23" s="145"/>
      <c r="AB23" s="145"/>
      <c r="AC23" s="143"/>
      <c r="AD23" s="143"/>
      <c r="AE23" s="143"/>
      <c r="AF23" s="143"/>
      <c r="AG23" s="143"/>
    </row>
    <row r="24" spans="1:33" ht="25.5" x14ac:dyDescent="0.2">
      <c r="A24" s="317"/>
      <c r="B24" s="318"/>
      <c r="C24" s="319"/>
      <c r="D24" s="134" t="s">
        <v>57</v>
      </c>
      <c r="E24" s="139" t="s">
        <v>58</v>
      </c>
      <c r="F24" s="219">
        <v>1</v>
      </c>
      <c r="G24" s="220">
        <v>195.45</v>
      </c>
      <c r="H24" s="220"/>
      <c r="I24" s="221">
        <v>195.45</v>
      </c>
      <c r="J24" s="320"/>
      <c r="K24" s="244">
        <v>16</v>
      </c>
      <c r="L24" s="121">
        <v>0</v>
      </c>
      <c r="M24" s="121">
        <v>3127.2</v>
      </c>
      <c r="N24" s="121">
        <v>0</v>
      </c>
      <c r="O24" s="12">
        <v>16</v>
      </c>
      <c r="P24" s="121">
        <v>3127.2</v>
      </c>
      <c r="Q24" s="321"/>
      <c r="R24" s="238">
        <v>16</v>
      </c>
      <c r="S24" s="138">
        <v>0</v>
      </c>
      <c r="T24" s="138">
        <v>3127.2</v>
      </c>
      <c r="U24" s="138">
        <v>0</v>
      </c>
      <c r="V24" s="12">
        <v>16</v>
      </c>
      <c r="W24" s="121">
        <v>3127.2</v>
      </c>
      <c r="X24" s="12">
        <v>32</v>
      </c>
      <c r="Y24" s="215"/>
      <c r="Z24" s="138">
        <v>6254.4</v>
      </c>
      <c r="AA24" s="145"/>
      <c r="AB24" s="145"/>
      <c r="AC24" s="143"/>
      <c r="AD24" s="143"/>
      <c r="AE24" s="143"/>
      <c r="AF24" s="143"/>
      <c r="AG24" s="143"/>
    </row>
    <row r="25" spans="1:33" x14ac:dyDescent="0.2">
      <c r="A25" s="317"/>
      <c r="B25" s="318"/>
      <c r="C25" s="319"/>
      <c r="D25" s="134" t="s">
        <v>59</v>
      </c>
      <c r="E25" s="139" t="s">
        <v>60</v>
      </c>
      <c r="F25" s="219">
        <v>1</v>
      </c>
      <c r="G25" s="221">
        <v>119.89</v>
      </c>
      <c r="H25" s="221"/>
      <c r="I25" s="221">
        <v>119.89</v>
      </c>
      <c r="J25" s="320"/>
      <c r="K25" s="244">
        <v>16</v>
      </c>
      <c r="L25" s="121">
        <v>0</v>
      </c>
      <c r="M25" s="121">
        <v>1918.24</v>
      </c>
      <c r="N25" s="121">
        <v>0</v>
      </c>
      <c r="O25" s="12">
        <v>16</v>
      </c>
      <c r="P25" s="121">
        <v>1918.24</v>
      </c>
      <c r="Q25" s="321"/>
      <c r="R25" s="238">
        <v>16</v>
      </c>
      <c r="S25" s="138">
        <v>0</v>
      </c>
      <c r="T25" s="138">
        <v>1918.24</v>
      </c>
      <c r="U25" s="138">
        <v>0</v>
      </c>
      <c r="V25" s="12">
        <v>16</v>
      </c>
      <c r="W25" s="121">
        <v>1918.24</v>
      </c>
      <c r="X25" s="12">
        <v>32</v>
      </c>
      <c r="Y25" s="215"/>
      <c r="Z25" s="138">
        <v>3836.48</v>
      </c>
      <c r="AA25" s="145"/>
      <c r="AB25" s="145"/>
      <c r="AC25" s="143"/>
      <c r="AD25" s="143"/>
      <c r="AE25" s="143"/>
      <c r="AF25" s="143"/>
      <c r="AG25" s="143"/>
    </row>
    <row r="26" spans="1:33" x14ac:dyDescent="0.2">
      <c r="A26" s="317"/>
      <c r="B26" s="318"/>
      <c r="C26" s="319"/>
      <c r="D26" s="134" t="s">
        <v>61</v>
      </c>
      <c r="E26" s="139" t="s">
        <v>62</v>
      </c>
      <c r="F26" s="219">
        <v>1</v>
      </c>
      <c r="G26" s="221">
        <v>240.38</v>
      </c>
      <c r="H26" s="221"/>
      <c r="I26" s="221">
        <v>240.38</v>
      </c>
      <c r="J26" s="320"/>
      <c r="K26" s="244">
        <v>16</v>
      </c>
      <c r="L26" s="121">
        <v>0</v>
      </c>
      <c r="M26" s="121">
        <v>3846.08</v>
      </c>
      <c r="N26" s="121">
        <v>0</v>
      </c>
      <c r="O26" s="12">
        <v>16</v>
      </c>
      <c r="P26" s="121">
        <v>3846.08</v>
      </c>
      <c r="Q26" s="321"/>
      <c r="R26" s="238">
        <v>16</v>
      </c>
      <c r="S26" s="138">
        <v>0</v>
      </c>
      <c r="T26" s="138">
        <v>3846.08</v>
      </c>
      <c r="U26" s="138">
        <v>0</v>
      </c>
      <c r="V26" s="12">
        <v>16</v>
      </c>
      <c r="W26" s="121">
        <v>3846.08</v>
      </c>
      <c r="X26" s="12">
        <v>32</v>
      </c>
      <c r="Y26" s="215"/>
      <c r="Z26" s="138">
        <v>7692.16</v>
      </c>
      <c r="AA26" s="145"/>
      <c r="AB26" s="145"/>
      <c r="AC26" s="143"/>
      <c r="AD26" s="143"/>
      <c r="AE26" s="143"/>
      <c r="AF26" s="143"/>
      <c r="AG26" s="143"/>
    </row>
    <row r="27" spans="1:33" x14ac:dyDescent="0.2">
      <c r="A27" s="317"/>
      <c r="B27" s="318"/>
      <c r="C27" s="319"/>
      <c r="D27" s="134" t="s">
        <v>63</v>
      </c>
      <c r="E27" s="139" t="s">
        <v>64</v>
      </c>
      <c r="F27" s="219">
        <v>1</v>
      </c>
      <c r="G27" s="221">
        <v>97.48</v>
      </c>
      <c r="H27" s="221"/>
      <c r="I27" s="221">
        <v>97.48</v>
      </c>
      <c r="J27" s="320"/>
      <c r="K27" s="244">
        <v>16</v>
      </c>
      <c r="L27" s="121">
        <v>0</v>
      </c>
      <c r="M27" s="121">
        <v>1559.68</v>
      </c>
      <c r="N27" s="121">
        <v>0</v>
      </c>
      <c r="O27" s="12">
        <v>16</v>
      </c>
      <c r="P27" s="121">
        <v>1559.68</v>
      </c>
      <c r="Q27" s="321"/>
      <c r="R27" s="238">
        <v>16</v>
      </c>
      <c r="S27" s="138">
        <v>0</v>
      </c>
      <c r="T27" s="138">
        <v>1559.68</v>
      </c>
      <c r="U27" s="138">
        <v>0</v>
      </c>
      <c r="V27" s="12">
        <v>16</v>
      </c>
      <c r="W27" s="121">
        <v>1559.68</v>
      </c>
      <c r="X27" s="12">
        <v>32</v>
      </c>
      <c r="Y27" s="215"/>
      <c r="Z27" s="138">
        <v>3119.36</v>
      </c>
      <c r="AA27" s="145"/>
      <c r="AB27" s="145"/>
      <c r="AC27" s="143"/>
      <c r="AD27" s="143"/>
      <c r="AE27" s="143"/>
      <c r="AF27" s="143"/>
      <c r="AG27" s="143"/>
    </row>
    <row r="28" spans="1:33" ht="12.75" customHeight="1" x14ac:dyDescent="0.2">
      <c r="A28" s="317" t="s">
        <v>53</v>
      </c>
      <c r="B28" s="318" t="s">
        <v>65</v>
      </c>
      <c r="C28" s="319">
        <v>406030022</v>
      </c>
      <c r="D28" s="223" t="s">
        <v>38</v>
      </c>
      <c r="E28" s="224" t="s">
        <v>27</v>
      </c>
      <c r="F28" s="225">
        <v>1</v>
      </c>
      <c r="G28" s="226">
        <v>1986.2</v>
      </c>
      <c r="H28" s="226">
        <v>6422.95</v>
      </c>
      <c r="I28" s="226">
        <v>8409.15</v>
      </c>
      <c r="J28" s="327">
        <v>363</v>
      </c>
      <c r="K28" s="227">
        <v>363</v>
      </c>
      <c r="L28" s="226">
        <v>720990.6</v>
      </c>
      <c r="M28" s="226">
        <v>0</v>
      </c>
      <c r="N28" s="226">
        <v>2331530.85</v>
      </c>
      <c r="O28" s="228"/>
      <c r="P28" s="226">
        <v>3052521.45</v>
      </c>
      <c r="Q28" s="321">
        <v>252</v>
      </c>
      <c r="R28" s="229">
        <v>252</v>
      </c>
      <c r="S28" s="230">
        <v>500522.4</v>
      </c>
      <c r="T28" s="230">
        <v>0</v>
      </c>
      <c r="U28" s="230">
        <v>1618583.4</v>
      </c>
      <c r="V28" s="228"/>
      <c r="W28" s="226">
        <v>2119105.7999999998</v>
      </c>
      <c r="X28" s="228"/>
      <c r="Y28" s="231">
        <v>615</v>
      </c>
      <c r="Z28" s="230">
        <v>5171627.25</v>
      </c>
      <c r="AA28" s="145"/>
      <c r="AB28" s="145"/>
      <c r="AC28" s="143"/>
      <c r="AD28" s="143"/>
      <c r="AE28" s="143"/>
      <c r="AF28" s="143"/>
      <c r="AG28" s="143"/>
    </row>
    <row r="29" spans="1:33" x14ac:dyDescent="0.2">
      <c r="A29" s="317"/>
      <c r="B29" s="318"/>
      <c r="C29" s="319"/>
      <c r="D29" s="241" t="s">
        <v>63</v>
      </c>
      <c r="E29" s="199" t="s">
        <v>64</v>
      </c>
      <c r="F29" s="245">
        <v>1</v>
      </c>
      <c r="G29" s="120">
        <v>97.48</v>
      </c>
      <c r="H29" s="120"/>
      <c r="I29" s="120">
        <v>97.48</v>
      </c>
      <c r="J29" s="327"/>
      <c r="K29" s="234">
        <v>363</v>
      </c>
      <c r="L29" s="214">
        <v>0</v>
      </c>
      <c r="M29" s="214">
        <v>35385.24</v>
      </c>
      <c r="N29" s="214">
        <v>0</v>
      </c>
      <c r="O29" s="215">
        <v>363</v>
      </c>
      <c r="P29" s="214">
        <v>35385.24</v>
      </c>
      <c r="Q29" s="321"/>
      <c r="R29" s="235">
        <v>252</v>
      </c>
      <c r="S29" s="217">
        <v>0</v>
      </c>
      <c r="T29" s="217">
        <v>24564.959999999999</v>
      </c>
      <c r="U29" s="217">
        <v>0</v>
      </c>
      <c r="V29" s="215">
        <v>252</v>
      </c>
      <c r="W29" s="214">
        <v>24564.959999999999</v>
      </c>
      <c r="X29" s="12">
        <v>615</v>
      </c>
      <c r="Y29" s="215"/>
      <c r="Z29" s="217">
        <v>59950.2</v>
      </c>
      <c r="AA29" s="145"/>
      <c r="AB29" s="145"/>
      <c r="AC29" s="143"/>
      <c r="AD29" s="143"/>
      <c r="AE29" s="143"/>
      <c r="AF29" s="143"/>
      <c r="AG29" s="143"/>
    </row>
    <row r="30" spans="1:33" x14ac:dyDescent="0.2">
      <c r="A30" s="317"/>
      <c r="B30" s="318"/>
      <c r="C30" s="319"/>
      <c r="D30" s="134" t="s">
        <v>59</v>
      </c>
      <c r="E30" s="139" t="s">
        <v>60</v>
      </c>
      <c r="F30" s="219">
        <v>1</v>
      </c>
      <c r="G30" s="221">
        <v>119.89</v>
      </c>
      <c r="H30" s="221"/>
      <c r="I30" s="221">
        <v>119.89</v>
      </c>
      <c r="J30" s="327"/>
      <c r="K30" s="237">
        <v>363</v>
      </c>
      <c r="L30" s="121">
        <v>0</v>
      </c>
      <c r="M30" s="121">
        <v>43520.07</v>
      </c>
      <c r="N30" s="121">
        <v>0</v>
      </c>
      <c r="O30" s="12">
        <v>363</v>
      </c>
      <c r="P30" s="121">
        <v>43520.07</v>
      </c>
      <c r="Q30" s="321"/>
      <c r="R30" s="238">
        <v>252</v>
      </c>
      <c r="S30" s="138">
        <v>0</v>
      </c>
      <c r="T30" s="138">
        <v>30212.28</v>
      </c>
      <c r="U30" s="138">
        <v>0</v>
      </c>
      <c r="V30" s="12">
        <v>252</v>
      </c>
      <c r="W30" s="121">
        <v>30212.28</v>
      </c>
      <c r="X30" s="12">
        <v>615</v>
      </c>
      <c r="Y30" s="215"/>
      <c r="Z30" s="138">
        <v>73732.350000000006</v>
      </c>
      <c r="AA30" s="145"/>
      <c r="AB30" s="145"/>
      <c r="AC30" s="143"/>
      <c r="AD30" s="143"/>
      <c r="AE30" s="143"/>
      <c r="AF30" s="143"/>
      <c r="AG30" s="143"/>
    </row>
    <row r="31" spans="1:33" ht="25.5" x14ac:dyDescent="0.2">
      <c r="A31" s="317"/>
      <c r="B31" s="318"/>
      <c r="C31" s="319"/>
      <c r="D31" s="134" t="s">
        <v>57</v>
      </c>
      <c r="E31" s="117" t="s">
        <v>58</v>
      </c>
      <c r="F31" s="246">
        <v>2</v>
      </c>
      <c r="G31" s="221">
        <v>195.45</v>
      </c>
      <c r="H31" s="221"/>
      <c r="I31" s="221">
        <v>390.9</v>
      </c>
      <c r="J31" s="327"/>
      <c r="K31" s="237">
        <v>363</v>
      </c>
      <c r="L31" s="121">
        <v>0</v>
      </c>
      <c r="M31" s="121">
        <v>141896.70000000001</v>
      </c>
      <c r="N31" s="121">
        <v>0</v>
      </c>
      <c r="O31" s="12">
        <v>726</v>
      </c>
      <c r="P31" s="121">
        <v>141896.70000000001</v>
      </c>
      <c r="Q31" s="321"/>
      <c r="R31" s="238">
        <v>252</v>
      </c>
      <c r="S31" s="138">
        <v>0</v>
      </c>
      <c r="T31" s="138">
        <v>98506.8</v>
      </c>
      <c r="U31" s="138">
        <v>0</v>
      </c>
      <c r="V31" s="12">
        <v>504</v>
      </c>
      <c r="W31" s="121">
        <v>98506.8</v>
      </c>
      <c r="X31" s="12">
        <v>1230</v>
      </c>
      <c r="Y31" s="215"/>
      <c r="Z31" s="138">
        <v>240403.5</v>
      </c>
      <c r="AA31" s="145"/>
      <c r="AB31" s="145"/>
      <c r="AC31" s="143"/>
      <c r="AD31" s="143"/>
      <c r="AE31" s="143"/>
      <c r="AF31" s="143"/>
      <c r="AG31" s="143"/>
    </row>
    <row r="32" spans="1:33" x14ac:dyDescent="0.2">
      <c r="A32" s="317"/>
      <c r="B32" s="318"/>
      <c r="C32" s="319"/>
      <c r="D32" s="134" t="s">
        <v>61</v>
      </c>
      <c r="E32" s="139" t="s">
        <v>62</v>
      </c>
      <c r="F32" s="219">
        <v>2</v>
      </c>
      <c r="G32" s="221">
        <v>240.38</v>
      </c>
      <c r="H32" s="221"/>
      <c r="I32" s="221">
        <v>480.76</v>
      </c>
      <c r="J32" s="327"/>
      <c r="K32" s="237">
        <v>363</v>
      </c>
      <c r="L32" s="121">
        <v>0</v>
      </c>
      <c r="M32" s="121">
        <v>174515.88</v>
      </c>
      <c r="N32" s="121">
        <v>0</v>
      </c>
      <c r="O32" s="12">
        <v>726</v>
      </c>
      <c r="P32" s="121">
        <v>174515.88</v>
      </c>
      <c r="Q32" s="321"/>
      <c r="R32" s="238">
        <v>252</v>
      </c>
      <c r="S32" s="138">
        <v>0</v>
      </c>
      <c r="T32" s="138">
        <v>121151.52</v>
      </c>
      <c r="U32" s="138">
        <v>0</v>
      </c>
      <c r="V32" s="12">
        <v>504</v>
      </c>
      <c r="W32" s="121">
        <v>121151.52</v>
      </c>
      <c r="X32" s="12">
        <v>1230</v>
      </c>
      <c r="Y32" s="215"/>
      <c r="Z32" s="138">
        <v>295667.40000000002</v>
      </c>
      <c r="AA32" s="145"/>
      <c r="AB32" s="145"/>
      <c r="AC32" s="143"/>
      <c r="AD32" s="143"/>
      <c r="AE32" s="143"/>
      <c r="AF32" s="143"/>
      <c r="AG32" s="143"/>
    </row>
    <row r="33" spans="1:33" ht="25.5" x14ac:dyDescent="0.2">
      <c r="A33" s="317"/>
      <c r="B33" s="318"/>
      <c r="C33" s="319"/>
      <c r="D33" s="134" t="s">
        <v>55</v>
      </c>
      <c r="E33" s="117" t="s">
        <v>56</v>
      </c>
      <c r="F33" s="246">
        <v>2</v>
      </c>
      <c r="G33" s="221">
        <v>500</v>
      </c>
      <c r="H33" s="221"/>
      <c r="I33" s="221">
        <v>1000</v>
      </c>
      <c r="J33" s="327"/>
      <c r="K33" s="237">
        <v>363</v>
      </c>
      <c r="L33" s="121">
        <v>0</v>
      </c>
      <c r="M33" s="121">
        <v>363000</v>
      </c>
      <c r="N33" s="121">
        <v>0</v>
      </c>
      <c r="O33" s="12">
        <v>726</v>
      </c>
      <c r="P33" s="121">
        <v>363000</v>
      </c>
      <c r="Q33" s="321"/>
      <c r="R33" s="238">
        <v>252</v>
      </c>
      <c r="S33" s="138">
        <v>0</v>
      </c>
      <c r="T33" s="138">
        <v>252000</v>
      </c>
      <c r="U33" s="138">
        <v>0</v>
      </c>
      <c r="V33" s="12">
        <v>504</v>
      </c>
      <c r="W33" s="121">
        <v>252000</v>
      </c>
      <c r="X33" s="12">
        <v>1230</v>
      </c>
      <c r="Y33" s="215"/>
      <c r="Z33" s="138">
        <v>615000</v>
      </c>
      <c r="AA33" s="145"/>
      <c r="AB33" s="145"/>
      <c r="AC33" s="143"/>
      <c r="AD33" s="143"/>
      <c r="AE33" s="143"/>
      <c r="AF33" s="143"/>
      <c r="AG33" s="143"/>
    </row>
    <row r="34" spans="1:33" x14ac:dyDescent="0.2">
      <c r="A34" s="317"/>
      <c r="B34" s="318"/>
      <c r="C34" s="319"/>
      <c r="D34" s="134" t="s">
        <v>66</v>
      </c>
      <c r="E34" s="135" t="s">
        <v>67</v>
      </c>
      <c r="F34" s="219">
        <v>2</v>
      </c>
      <c r="G34" s="221">
        <v>2034.5</v>
      </c>
      <c r="H34" s="221"/>
      <c r="I34" s="221">
        <v>2034.5</v>
      </c>
      <c r="J34" s="327"/>
      <c r="K34" s="237">
        <v>363</v>
      </c>
      <c r="L34" s="121">
        <v>0</v>
      </c>
      <c r="M34" s="121">
        <v>1477047</v>
      </c>
      <c r="N34" s="121">
        <v>0</v>
      </c>
      <c r="O34" s="12">
        <v>726</v>
      </c>
      <c r="P34" s="121">
        <v>1477047</v>
      </c>
      <c r="Q34" s="321"/>
      <c r="R34" s="238">
        <v>252</v>
      </c>
      <c r="S34" s="138">
        <v>0</v>
      </c>
      <c r="T34" s="138">
        <v>1025388</v>
      </c>
      <c r="U34" s="138">
        <v>0</v>
      </c>
      <c r="V34" s="12">
        <v>504</v>
      </c>
      <c r="W34" s="121">
        <v>1025388</v>
      </c>
      <c r="X34" s="12">
        <v>1230</v>
      </c>
      <c r="Y34" s="215"/>
      <c r="Z34" s="138">
        <v>2502435</v>
      </c>
      <c r="AA34" s="145"/>
      <c r="AB34" s="145"/>
      <c r="AC34" s="143"/>
      <c r="AD34" s="143"/>
      <c r="AE34" s="143"/>
      <c r="AF34" s="143"/>
      <c r="AG34" s="143"/>
    </row>
    <row r="35" spans="1:33" x14ac:dyDescent="0.2">
      <c r="A35" s="317"/>
      <c r="B35" s="318"/>
      <c r="C35" s="319"/>
      <c r="D35" s="134" t="s">
        <v>68</v>
      </c>
      <c r="E35" s="139" t="s">
        <v>69</v>
      </c>
      <c r="F35" s="219">
        <v>2</v>
      </c>
      <c r="G35" s="221">
        <v>2034.5</v>
      </c>
      <c r="H35" s="221"/>
      <c r="I35" s="221">
        <v>2034.5</v>
      </c>
      <c r="J35" s="327"/>
      <c r="K35" s="237">
        <v>363</v>
      </c>
      <c r="L35" s="121">
        <v>0</v>
      </c>
      <c r="M35" s="121">
        <v>1477047</v>
      </c>
      <c r="N35" s="121">
        <v>0</v>
      </c>
      <c r="O35" s="12">
        <v>726</v>
      </c>
      <c r="P35" s="121">
        <v>1477047</v>
      </c>
      <c r="Q35" s="321"/>
      <c r="R35" s="238">
        <v>252</v>
      </c>
      <c r="S35" s="138">
        <v>0</v>
      </c>
      <c r="T35" s="138">
        <v>1025388</v>
      </c>
      <c r="U35" s="138">
        <v>0</v>
      </c>
      <c r="V35" s="12">
        <v>504</v>
      </c>
      <c r="W35" s="121">
        <v>1025388</v>
      </c>
      <c r="X35" s="12">
        <v>1230</v>
      </c>
      <c r="Y35" s="215"/>
      <c r="Z35" s="138">
        <v>2502435</v>
      </c>
      <c r="AA35" s="145"/>
      <c r="AB35" s="145"/>
      <c r="AC35" s="143"/>
      <c r="AD35" s="143"/>
      <c r="AE35" s="143"/>
      <c r="AF35" s="143"/>
      <c r="AG35" s="143"/>
    </row>
    <row r="36" spans="1:33" ht="12.75" customHeight="1" x14ac:dyDescent="0.2">
      <c r="A36" s="317" t="s">
        <v>53</v>
      </c>
      <c r="B36" s="318" t="s">
        <v>70</v>
      </c>
      <c r="C36" s="319">
        <v>406030030</v>
      </c>
      <c r="D36" s="223" t="s">
        <v>38</v>
      </c>
      <c r="E36" s="224" t="s">
        <v>27</v>
      </c>
      <c r="F36" s="225">
        <v>1</v>
      </c>
      <c r="G36" s="226">
        <v>1986.2</v>
      </c>
      <c r="H36" s="226">
        <v>4962.78</v>
      </c>
      <c r="I36" s="226">
        <v>6948.98</v>
      </c>
      <c r="J36" s="327">
        <v>775</v>
      </c>
      <c r="K36" s="227">
        <v>775</v>
      </c>
      <c r="L36" s="226">
        <v>1539305</v>
      </c>
      <c r="M36" s="226">
        <v>0</v>
      </c>
      <c r="N36" s="226">
        <v>3846154.5</v>
      </c>
      <c r="O36" s="228"/>
      <c r="P36" s="226">
        <v>5385459.5</v>
      </c>
      <c r="Q36" s="321">
        <v>137</v>
      </c>
      <c r="R36" s="229">
        <v>137</v>
      </c>
      <c r="S36" s="230">
        <v>272109.40000000002</v>
      </c>
      <c r="T36" s="230">
        <v>0</v>
      </c>
      <c r="U36" s="230">
        <v>679900.86</v>
      </c>
      <c r="V36" s="228"/>
      <c r="W36" s="226">
        <v>952010.26</v>
      </c>
      <c r="X36" s="228"/>
      <c r="Y36" s="231">
        <v>912</v>
      </c>
      <c r="Z36" s="230">
        <v>6337469.7599999998</v>
      </c>
      <c r="AA36" s="145"/>
      <c r="AB36" s="145"/>
      <c r="AC36" s="143"/>
      <c r="AD36" s="143"/>
      <c r="AE36" s="143"/>
      <c r="AF36" s="143"/>
      <c r="AG36" s="143"/>
    </row>
    <row r="37" spans="1:33" x14ac:dyDescent="0.2">
      <c r="A37" s="317"/>
      <c r="B37" s="318"/>
      <c r="C37" s="319"/>
      <c r="D37" s="241" t="s">
        <v>63</v>
      </c>
      <c r="E37" s="247" t="s">
        <v>64</v>
      </c>
      <c r="F37" s="212">
        <v>1</v>
      </c>
      <c r="G37" s="120">
        <v>97.48</v>
      </c>
      <c r="H37" s="120"/>
      <c r="I37" s="120">
        <v>97.48</v>
      </c>
      <c r="J37" s="327"/>
      <c r="K37" s="234">
        <v>775</v>
      </c>
      <c r="L37" s="214">
        <v>0</v>
      </c>
      <c r="M37" s="214">
        <v>75547</v>
      </c>
      <c r="N37" s="214">
        <v>0</v>
      </c>
      <c r="O37" s="215">
        <v>775</v>
      </c>
      <c r="P37" s="214">
        <v>75547</v>
      </c>
      <c r="Q37" s="321"/>
      <c r="R37" s="235">
        <v>137</v>
      </c>
      <c r="S37" s="217">
        <v>0</v>
      </c>
      <c r="T37" s="217">
        <v>13354.76</v>
      </c>
      <c r="U37" s="217">
        <v>0</v>
      </c>
      <c r="V37" s="215">
        <v>137</v>
      </c>
      <c r="W37" s="214">
        <v>13354.76</v>
      </c>
      <c r="X37" s="12">
        <v>912</v>
      </c>
      <c r="Y37" s="215"/>
      <c r="Z37" s="217">
        <v>88901.759999999995</v>
      </c>
      <c r="AA37" s="145"/>
      <c r="AB37" s="145"/>
      <c r="AC37" s="143"/>
      <c r="AD37" s="143"/>
      <c r="AE37" s="143"/>
      <c r="AF37" s="143"/>
      <c r="AG37" s="143"/>
    </row>
    <row r="38" spans="1:33" x14ac:dyDescent="0.2">
      <c r="A38" s="317"/>
      <c r="B38" s="318"/>
      <c r="C38" s="319"/>
      <c r="D38" s="134" t="s">
        <v>59</v>
      </c>
      <c r="E38" s="135" t="s">
        <v>60</v>
      </c>
      <c r="F38" s="219">
        <v>1</v>
      </c>
      <c r="G38" s="221">
        <v>119.89</v>
      </c>
      <c r="H38" s="221"/>
      <c r="I38" s="221">
        <v>119.89</v>
      </c>
      <c r="J38" s="327"/>
      <c r="K38" s="237">
        <v>775</v>
      </c>
      <c r="L38" s="121">
        <v>0</v>
      </c>
      <c r="M38" s="121">
        <v>92914.75</v>
      </c>
      <c r="N38" s="121">
        <v>0</v>
      </c>
      <c r="O38" s="12">
        <v>775</v>
      </c>
      <c r="P38" s="121">
        <v>92914.75</v>
      </c>
      <c r="Q38" s="321"/>
      <c r="R38" s="238">
        <v>137</v>
      </c>
      <c r="S38" s="138">
        <v>0</v>
      </c>
      <c r="T38" s="138">
        <v>16424.93</v>
      </c>
      <c r="U38" s="138">
        <v>0</v>
      </c>
      <c r="V38" s="12">
        <v>137</v>
      </c>
      <c r="W38" s="121">
        <v>16424.93</v>
      </c>
      <c r="X38" s="12">
        <v>912</v>
      </c>
      <c r="Y38" s="215"/>
      <c r="Z38" s="138">
        <v>109339.68</v>
      </c>
      <c r="AA38" s="145"/>
      <c r="AB38" s="145"/>
      <c r="AC38" s="143"/>
      <c r="AD38" s="143"/>
      <c r="AE38" s="143"/>
      <c r="AF38" s="143"/>
      <c r="AG38" s="143"/>
    </row>
    <row r="39" spans="1:33" ht="25.5" x14ac:dyDescent="0.2">
      <c r="A39" s="317"/>
      <c r="B39" s="318"/>
      <c r="C39" s="319"/>
      <c r="D39" s="134" t="s">
        <v>57</v>
      </c>
      <c r="E39" s="135" t="s">
        <v>58</v>
      </c>
      <c r="F39" s="219">
        <v>1</v>
      </c>
      <c r="G39" s="220">
        <v>195.45</v>
      </c>
      <c r="H39" s="220"/>
      <c r="I39" s="221">
        <v>195.45</v>
      </c>
      <c r="J39" s="327"/>
      <c r="K39" s="237">
        <v>775</v>
      </c>
      <c r="L39" s="121">
        <v>0</v>
      </c>
      <c r="M39" s="121">
        <v>151473.75</v>
      </c>
      <c r="N39" s="121">
        <v>0</v>
      </c>
      <c r="O39" s="12">
        <v>775</v>
      </c>
      <c r="P39" s="121">
        <v>151473.75</v>
      </c>
      <c r="Q39" s="321"/>
      <c r="R39" s="238">
        <v>137</v>
      </c>
      <c r="S39" s="138">
        <v>0</v>
      </c>
      <c r="T39" s="138">
        <v>26776.65</v>
      </c>
      <c r="U39" s="138">
        <v>0</v>
      </c>
      <c r="V39" s="12">
        <v>137</v>
      </c>
      <c r="W39" s="121">
        <v>26776.65</v>
      </c>
      <c r="X39" s="12">
        <v>912</v>
      </c>
      <c r="Y39" s="215"/>
      <c r="Z39" s="138">
        <v>178250.4</v>
      </c>
      <c r="AA39" s="145"/>
      <c r="AB39" s="145"/>
      <c r="AC39" s="143"/>
      <c r="AD39" s="143"/>
      <c r="AE39" s="143"/>
      <c r="AF39" s="143"/>
      <c r="AG39" s="143"/>
    </row>
    <row r="40" spans="1:33" x14ac:dyDescent="0.2">
      <c r="A40" s="317"/>
      <c r="B40" s="318"/>
      <c r="C40" s="319"/>
      <c r="D40" s="134" t="s">
        <v>61</v>
      </c>
      <c r="E40" s="139" t="s">
        <v>62</v>
      </c>
      <c r="F40" s="219">
        <v>1</v>
      </c>
      <c r="G40" s="221">
        <v>240.38</v>
      </c>
      <c r="H40" s="221"/>
      <c r="I40" s="221">
        <v>240.38</v>
      </c>
      <c r="J40" s="327"/>
      <c r="K40" s="237">
        <v>775</v>
      </c>
      <c r="L40" s="121">
        <v>0</v>
      </c>
      <c r="M40" s="121">
        <v>186294.5</v>
      </c>
      <c r="N40" s="121">
        <v>0</v>
      </c>
      <c r="O40" s="12">
        <v>775</v>
      </c>
      <c r="P40" s="121">
        <v>186294.5</v>
      </c>
      <c r="Q40" s="321"/>
      <c r="R40" s="238">
        <v>137</v>
      </c>
      <c r="S40" s="138">
        <v>0</v>
      </c>
      <c r="T40" s="138">
        <v>32932.06</v>
      </c>
      <c r="U40" s="138">
        <v>0</v>
      </c>
      <c r="V40" s="12">
        <v>137</v>
      </c>
      <c r="W40" s="121">
        <v>32932.06</v>
      </c>
      <c r="X40" s="12">
        <v>912</v>
      </c>
      <c r="Y40" s="215"/>
      <c r="Z40" s="138">
        <v>219226.56</v>
      </c>
      <c r="AA40" s="145"/>
      <c r="AB40" s="145"/>
      <c r="AC40" s="143"/>
      <c r="AD40" s="143"/>
      <c r="AE40" s="143"/>
      <c r="AF40" s="143"/>
      <c r="AG40" s="143"/>
    </row>
    <row r="41" spans="1:33" ht="25.5" x14ac:dyDescent="0.2">
      <c r="A41" s="317"/>
      <c r="B41" s="318"/>
      <c r="C41" s="319"/>
      <c r="D41" s="134" t="s">
        <v>55</v>
      </c>
      <c r="E41" s="135" t="s">
        <v>56</v>
      </c>
      <c r="F41" s="219">
        <v>1</v>
      </c>
      <c r="G41" s="221">
        <v>500</v>
      </c>
      <c r="H41" s="221"/>
      <c r="I41" s="221">
        <v>500</v>
      </c>
      <c r="J41" s="327"/>
      <c r="K41" s="237">
        <v>775</v>
      </c>
      <c r="L41" s="121">
        <v>0</v>
      </c>
      <c r="M41" s="121">
        <v>387500</v>
      </c>
      <c r="N41" s="121">
        <v>0</v>
      </c>
      <c r="O41" s="12">
        <v>775</v>
      </c>
      <c r="P41" s="121">
        <v>387500</v>
      </c>
      <c r="Q41" s="321"/>
      <c r="R41" s="238">
        <v>137</v>
      </c>
      <c r="S41" s="138">
        <v>0</v>
      </c>
      <c r="T41" s="138">
        <v>68500</v>
      </c>
      <c r="U41" s="138">
        <v>0</v>
      </c>
      <c r="V41" s="12">
        <v>137</v>
      </c>
      <c r="W41" s="121">
        <v>68500</v>
      </c>
      <c r="X41" s="12">
        <v>912</v>
      </c>
      <c r="Y41" s="215"/>
      <c r="Z41" s="138">
        <v>456000</v>
      </c>
      <c r="AA41" s="145"/>
      <c r="AB41" s="145"/>
      <c r="AC41" s="143"/>
      <c r="AD41" s="143"/>
      <c r="AE41" s="143"/>
      <c r="AF41" s="143"/>
      <c r="AG41" s="143"/>
    </row>
    <row r="42" spans="1:33" x14ac:dyDescent="0.2">
      <c r="A42" s="317"/>
      <c r="B42" s="318"/>
      <c r="C42" s="319"/>
      <c r="D42" s="134" t="s">
        <v>66</v>
      </c>
      <c r="E42" s="135" t="s">
        <v>67</v>
      </c>
      <c r="F42" s="219">
        <v>1</v>
      </c>
      <c r="G42" s="221">
        <v>2034.5</v>
      </c>
      <c r="H42" s="221"/>
      <c r="I42" s="221">
        <v>2034.5</v>
      </c>
      <c r="J42" s="327"/>
      <c r="K42" s="237">
        <v>775</v>
      </c>
      <c r="L42" s="121">
        <v>0</v>
      </c>
      <c r="M42" s="121">
        <v>1576737.5</v>
      </c>
      <c r="N42" s="121">
        <v>0</v>
      </c>
      <c r="O42" s="12">
        <v>775</v>
      </c>
      <c r="P42" s="121">
        <v>1576737.5</v>
      </c>
      <c r="Q42" s="321"/>
      <c r="R42" s="238">
        <v>137</v>
      </c>
      <c r="S42" s="138">
        <v>0</v>
      </c>
      <c r="T42" s="138">
        <v>278726.5</v>
      </c>
      <c r="U42" s="138">
        <v>0</v>
      </c>
      <c r="V42" s="12">
        <v>137</v>
      </c>
      <c r="W42" s="121">
        <v>278726.5</v>
      </c>
      <c r="X42" s="12">
        <v>912</v>
      </c>
      <c r="Y42" s="215"/>
      <c r="Z42" s="138">
        <v>1855464</v>
      </c>
      <c r="AA42" s="145"/>
      <c r="AB42" s="145"/>
      <c r="AC42" s="143"/>
      <c r="AD42" s="143"/>
      <c r="AE42" s="143"/>
      <c r="AF42" s="143"/>
      <c r="AG42" s="143"/>
    </row>
    <row r="43" spans="1:33" x14ac:dyDescent="0.2">
      <c r="A43" s="317"/>
      <c r="B43" s="318"/>
      <c r="C43" s="319"/>
      <c r="D43" s="134" t="s">
        <v>68</v>
      </c>
      <c r="E43" s="135" t="s">
        <v>69</v>
      </c>
      <c r="F43" s="219">
        <v>1</v>
      </c>
      <c r="G43" s="221">
        <v>2034.5</v>
      </c>
      <c r="H43" s="221"/>
      <c r="I43" s="221">
        <v>2034.5</v>
      </c>
      <c r="J43" s="327"/>
      <c r="K43" s="237">
        <v>775</v>
      </c>
      <c r="L43" s="121">
        <v>0</v>
      </c>
      <c r="M43" s="121">
        <v>1576737.5</v>
      </c>
      <c r="N43" s="121">
        <v>0</v>
      </c>
      <c r="O43" s="12">
        <v>775</v>
      </c>
      <c r="P43" s="121">
        <v>1576737.5</v>
      </c>
      <c r="Q43" s="321"/>
      <c r="R43" s="238">
        <v>137</v>
      </c>
      <c r="S43" s="138">
        <v>0</v>
      </c>
      <c r="T43" s="138">
        <v>278726.5</v>
      </c>
      <c r="U43" s="138">
        <v>0</v>
      </c>
      <c r="V43" s="12">
        <v>137</v>
      </c>
      <c r="W43" s="121">
        <v>278726.5</v>
      </c>
      <c r="X43" s="12">
        <v>912</v>
      </c>
      <c r="Y43" s="215"/>
      <c r="Z43" s="138">
        <v>1855464</v>
      </c>
      <c r="AA43" s="145"/>
      <c r="AB43" s="145"/>
      <c r="AC43" s="143"/>
      <c r="AD43" s="143"/>
      <c r="AE43" s="143"/>
      <c r="AF43" s="143"/>
      <c r="AG43" s="143"/>
    </row>
    <row r="44" spans="1:33" ht="12.75" customHeight="1" x14ac:dyDescent="0.2">
      <c r="A44" s="317" t="s">
        <v>53</v>
      </c>
      <c r="B44" s="318" t="s">
        <v>71</v>
      </c>
      <c r="C44" s="319">
        <v>406030049</v>
      </c>
      <c r="D44" s="223" t="s">
        <v>38</v>
      </c>
      <c r="E44" s="224" t="s">
        <v>27</v>
      </c>
      <c r="F44" s="225">
        <v>1</v>
      </c>
      <c r="G44" s="248">
        <v>2581.19</v>
      </c>
      <c r="H44" s="248">
        <v>6137.41</v>
      </c>
      <c r="I44" s="226">
        <v>8718.6</v>
      </c>
      <c r="J44" s="333">
        <v>492</v>
      </c>
      <c r="K44" s="249">
        <v>492</v>
      </c>
      <c r="L44" s="226">
        <v>1269945.48</v>
      </c>
      <c r="M44" s="226">
        <v>0</v>
      </c>
      <c r="N44" s="226">
        <v>3019605.72</v>
      </c>
      <c r="O44" s="228"/>
      <c r="P44" s="226">
        <v>4289551.2</v>
      </c>
      <c r="Q44" s="321">
        <v>32</v>
      </c>
      <c r="R44" s="229">
        <v>32</v>
      </c>
      <c r="S44" s="230">
        <v>82598.080000000002</v>
      </c>
      <c r="T44" s="230">
        <v>0</v>
      </c>
      <c r="U44" s="230">
        <v>196397.12</v>
      </c>
      <c r="V44" s="228"/>
      <c r="W44" s="226">
        <v>278995.20000000001</v>
      </c>
      <c r="X44" s="228"/>
      <c r="Y44" s="231">
        <v>524</v>
      </c>
      <c r="Z44" s="230">
        <v>4568546.4000000004</v>
      </c>
      <c r="AA44" s="145"/>
      <c r="AB44" s="145"/>
      <c r="AC44" s="143"/>
      <c r="AD44" s="143"/>
      <c r="AE44" s="143"/>
      <c r="AF44" s="143"/>
      <c r="AG44" s="143"/>
    </row>
    <row r="45" spans="1:33" ht="25.5" x14ac:dyDescent="0.2">
      <c r="A45" s="317"/>
      <c r="B45" s="318"/>
      <c r="C45" s="319"/>
      <c r="D45" s="241" t="s">
        <v>55</v>
      </c>
      <c r="E45" s="211" t="s">
        <v>56</v>
      </c>
      <c r="F45" s="212">
        <v>1</v>
      </c>
      <c r="G45" s="250">
        <v>500</v>
      </c>
      <c r="H45" s="250"/>
      <c r="I45" s="120">
        <v>500</v>
      </c>
      <c r="J45" s="333"/>
      <c r="K45" s="251">
        <v>492</v>
      </c>
      <c r="L45" s="214">
        <v>0</v>
      </c>
      <c r="M45" s="214">
        <v>246000</v>
      </c>
      <c r="N45" s="214">
        <v>0</v>
      </c>
      <c r="O45" s="215">
        <v>492</v>
      </c>
      <c r="P45" s="214">
        <v>246000</v>
      </c>
      <c r="Q45" s="321"/>
      <c r="R45" s="235">
        <v>32</v>
      </c>
      <c r="S45" s="217">
        <v>0</v>
      </c>
      <c r="T45" s="217">
        <v>16000</v>
      </c>
      <c r="U45" s="217">
        <v>0</v>
      </c>
      <c r="V45" s="215">
        <v>32</v>
      </c>
      <c r="W45" s="214">
        <v>16000</v>
      </c>
      <c r="X45" s="12">
        <v>524</v>
      </c>
      <c r="Y45" s="215"/>
      <c r="Z45" s="217">
        <v>262000</v>
      </c>
      <c r="AA45" s="145"/>
      <c r="AB45" s="145"/>
      <c r="AC45" s="143"/>
      <c r="AD45" s="143"/>
      <c r="AE45" s="143"/>
      <c r="AF45" s="143"/>
      <c r="AG45" s="143"/>
    </row>
    <row r="46" spans="1:33" ht="25.5" x14ac:dyDescent="0.2">
      <c r="A46" s="317"/>
      <c r="B46" s="318"/>
      <c r="C46" s="319"/>
      <c r="D46" s="134" t="s">
        <v>57</v>
      </c>
      <c r="E46" s="139" t="s">
        <v>58</v>
      </c>
      <c r="F46" s="219">
        <v>1</v>
      </c>
      <c r="G46" s="220">
        <v>195.45</v>
      </c>
      <c r="H46" s="220"/>
      <c r="I46" s="221">
        <v>195.45</v>
      </c>
      <c r="J46" s="333"/>
      <c r="K46" s="252">
        <v>492</v>
      </c>
      <c r="L46" s="121">
        <v>0</v>
      </c>
      <c r="M46" s="121">
        <v>96161.4</v>
      </c>
      <c r="N46" s="121">
        <v>0</v>
      </c>
      <c r="O46" s="12">
        <v>492</v>
      </c>
      <c r="P46" s="121">
        <v>96161.4</v>
      </c>
      <c r="Q46" s="321"/>
      <c r="R46" s="238">
        <v>32</v>
      </c>
      <c r="S46" s="138">
        <v>0</v>
      </c>
      <c r="T46" s="138">
        <v>6254.4</v>
      </c>
      <c r="U46" s="138">
        <v>0</v>
      </c>
      <c r="V46" s="12">
        <v>32</v>
      </c>
      <c r="W46" s="121">
        <v>6254.4</v>
      </c>
      <c r="X46" s="12">
        <v>524</v>
      </c>
      <c r="Y46" s="215"/>
      <c r="Z46" s="138">
        <v>102415.8</v>
      </c>
      <c r="AA46" s="145"/>
      <c r="AB46" s="145"/>
      <c r="AC46" s="143"/>
      <c r="AD46" s="143"/>
      <c r="AE46" s="143"/>
      <c r="AF46" s="143"/>
      <c r="AG46" s="143"/>
    </row>
    <row r="47" spans="1:33" x14ac:dyDescent="0.2">
      <c r="A47" s="317"/>
      <c r="B47" s="318"/>
      <c r="C47" s="319"/>
      <c r="D47" s="134" t="s">
        <v>59</v>
      </c>
      <c r="E47" s="139" t="s">
        <v>72</v>
      </c>
      <c r="F47" s="219">
        <v>1</v>
      </c>
      <c r="G47" s="221">
        <v>119.89</v>
      </c>
      <c r="H47" s="221"/>
      <c r="I47" s="221">
        <v>119.89</v>
      </c>
      <c r="J47" s="333"/>
      <c r="K47" s="252">
        <v>492</v>
      </c>
      <c r="L47" s="121">
        <v>0</v>
      </c>
      <c r="M47" s="121">
        <v>58985.88</v>
      </c>
      <c r="N47" s="121">
        <v>0</v>
      </c>
      <c r="O47" s="12">
        <v>492</v>
      </c>
      <c r="P47" s="121">
        <v>58985.88</v>
      </c>
      <c r="Q47" s="321"/>
      <c r="R47" s="238">
        <v>32</v>
      </c>
      <c r="S47" s="138">
        <v>0</v>
      </c>
      <c r="T47" s="138">
        <v>3836.48</v>
      </c>
      <c r="U47" s="138">
        <v>0</v>
      </c>
      <c r="V47" s="12">
        <v>32</v>
      </c>
      <c r="W47" s="121">
        <v>3836.48</v>
      </c>
      <c r="X47" s="12">
        <v>524</v>
      </c>
      <c r="Y47" s="215"/>
      <c r="Z47" s="138">
        <v>62822.36</v>
      </c>
      <c r="AA47" s="145"/>
      <c r="AB47" s="145"/>
      <c r="AC47" s="143"/>
      <c r="AD47" s="143"/>
      <c r="AE47" s="143"/>
      <c r="AF47" s="143"/>
      <c r="AG47" s="143"/>
    </row>
    <row r="48" spans="1:33" x14ac:dyDescent="0.2">
      <c r="A48" s="317"/>
      <c r="B48" s="318"/>
      <c r="C48" s="319"/>
      <c r="D48" s="134" t="s">
        <v>61</v>
      </c>
      <c r="E48" s="139" t="s">
        <v>62</v>
      </c>
      <c r="F48" s="219">
        <v>1</v>
      </c>
      <c r="G48" s="221">
        <v>240.38</v>
      </c>
      <c r="H48" s="221"/>
      <c r="I48" s="221">
        <v>240.38</v>
      </c>
      <c r="J48" s="333"/>
      <c r="K48" s="252">
        <v>492</v>
      </c>
      <c r="L48" s="121">
        <v>0</v>
      </c>
      <c r="M48" s="121">
        <v>118266.96</v>
      </c>
      <c r="N48" s="121">
        <v>0</v>
      </c>
      <c r="O48" s="12">
        <v>492</v>
      </c>
      <c r="P48" s="121">
        <v>118266.96</v>
      </c>
      <c r="Q48" s="321"/>
      <c r="R48" s="238">
        <v>32</v>
      </c>
      <c r="S48" s="138">
        <v>0</v>
      </c>
      <c r="T48" s="138">
        <v>7692.16</v>
      </c>
      <c r="U48" s="138">
        <v>0</v>
      </c>
      <c r="V48" s="12">
        <v>32</v>
      </c>
      <c r="W48" s="121">
        <v>7692.16</v>
      </c>
      <c r="X48" s="12">
        <v>524</v>
      </c>
      <c r="Y48" s="215"/>
      <c r="Z48" s="138">
        <v>125959.12</v>
      </c>
      <c r="AA48" s="145"/>
      <c r="AB48" s="145"/>
      <c r="AC48" s="143"/>
      <c r="AD48" s="143"/>
      <c r="AE48" s="143"/>
      <c r="AF48" s="143"/>
      <c r="AG48" s="143"/>
    </row>
    <row r="49" spans="1:33" x14ac:dyDescent="0.2">
      <c r="A49" s="317"/>
      <c r="B49" s="318"/>
      <c r="C49" s="319"/>
      <c r="D49" s="134" t="s">
        <v>73</v>
      </c>
      <c r="E49" s="139" t="s">
        <v>67</v>
      </c>
      <c r="F49" s="219">
        <v>1</v>
      </c>
      <c r="G49" s="221">
        <v>2034.5</v>
      </c>
      <c r="H49" s="221"/>
      <c r="I49" s="221">
        <v>2034.5</v>
      </c>
      <c r="J49" s="333"/>
      <c r="K49" s="252">
        <v>492</v>
      </c>
      <c r="L49" s="121">
        <v>0</v>
      </c>
      <c r="M49" s="121">
        <v>1000974</v>
      </c>
      <c r="N49" s="121">
        <v>0</v>
      </c>
      <c r="O49" s="12">
        <v>492</v>
      </c>
      <c r="P49" s="121">
        <v>1000974</v>
      </c>
      <c r="Q49" s="321"/>
      <c r="R49" s="238">
        <v>32</v>
      </c>
      <c r="S49" s="138">
        <v>0</v>
      </c>
      <c r="T49" s="138">
        <v>65104</v>
      </c>
      <c r="U49" s="138">
        <v>0</v>
      </c>
      <c r="V49" s="12">
        <v>32</v>
      </c>
      <c r="W49" s="121">
        <v>65104</v>
      </c>
      <c r="X49" s="12">
        <v>524</v>
      </c>
      <c r="Y49" s="215"/>
      <c r="Z49" s="138">
        <v>1066078</v>
      </c>
      <c r="AA49" s="145"/>
      <c r="AB49" s="145"/>
      <c r="AC49" s="143"/>
      <c r="AD49" s="143"/>
      <c r="AE49" s="143"/>
      <c r="AF49" s="143"/>
      <c r="AG49" s="143"/>
    </row>
    <row r="50" spans="1:33" x14ac:dyDescent="0.2">
      <c r="A50" s="317"/>
      <c r="B50" s="318"/>
      <c r="C50" s="319"/>
      <c r="D50" s="134" t="s">
        <v>74</v>
      </c>
      <c r="E50" s="139" t="s">
        <v>69</v>
      </c>
      <c r="F50" s="219">
        <v>1</v>
      </c>
      <c r="G50" s="221">
        <v>2034.5</v>
      </c>
      <c r="H50" s="221"/>
      <c r="I50" s="221">
        <v>2034.5</v>
      </c>
      <c r="J50" s="333"/>
      <c r="K50" s="252">
        <v>492</v>
      </c>
      <c r="L50" s="121">
        <v>0</v>
      </c>
      <c r="M50" s="121">
        <v>1000974</v>
      </c>
      <c r="N50" s="121">
        <v>0</v>
      </c>
      <c r="O50" s="12">
        <v>492</v>
      </c>
      <c r="P50" s="121">
        <v>1000974</v>
      </c>
      <c r="Q50" s="321"/>
      <c r="R50" s="238">
        <v>32</v>
      </c>
      <c r="S50" s="138">
        <v>0</v>
      </c>
      <c r="T50" s="138">
        <v>65104</v>
      </c>
      <c r="U50" s="138">
        <v>0</v>
      </c>
      <c r="V50" s="12">
        <v>32</v>
      </c>
      <c r="W50" s="121">
        <v>65104</v>
      </c>
      <c r="X50" s="12">
        <v>524</v>
      </c>
      <c r="Y50" s="215"/>
      <c r="Z50" s="138">
        <v>1066078</v>
      </c>
      <c r="AA50" s="145"/>
      <c r="AB50" s="145"/>
      <c r="AC50" s="143"/>
      <c r="AD50" s="143"/>
      <c r="AE50" s="143"/>
      <c r="AF50" s="143"/>
      <c r="AG50" s="143"/>
    </row>
    <row r="51" spans="1:33" x14ac:dyDescent="0.2">
      <c r="A51" s="317"/>
      <c r="B51" s="318"/>
      <c r="C51" s="319"/>
      <c r="D51" s="134" t="s">
        <v>75</v>
      </c>
      <c r="E51" s="139" t="s">
        <v>76</v>
      </c>
      <c r="F51" s="219">
        <v>1</v>
      </c>
      <c r="G51" s="253">
        <v>1823.94</v>
      </c>
      <c r="H51" s="253"/>
      <c r="I51" s="221">
        <v>1823.94</v>
      </c>
      <c r="J51" s="333"/>
      <c r="K51" s="252">
        <v>492</v>
      </c>
      <c r="L51" s="121">
        <v>0</v>
      </c>
      <c r="M51" s="121">
        <v>897378.48</v>
      </c>
      <c r="N51" s="121">
        <v>0</v>
      </c>
      <c r="O51" s="12">
        <v>492</v>
      </c>
      <c r="P51" s="121">
        <v>897378.48</v>
      </c>
      <c r="Q51" s="321"/>
      <c r="R51" s="238">
        <v>32</v>
      </c>
      <c r="S51" s="138">
        <v>0</v>
      </c>
      <c r="T51" s="138">
        <v>58366.080000000002</v>
      </c>
      <c r="U51" s="138">
        <v>0</v>
      </c>
      <c r="V51" s="12">
        <v>32</v>
      </c>
      <c r="W51" s="121">
        <v>58366.080000000002</v>
      </c>
      <c r="X51" s="12">
        <v>524</v>
      </c>
      <c r="Y51" s="215"/>
      <c r="Z51" s="138">
        <v>955744.56</v>
      </c>
      <c r="AA51" s="145"/>
      <c r="AB51" s="145"/>
      <c r="AC51" s="143"/>
      <c r="AD51" s="143"/>
      <c r="AE51" s="143"/>
      <c r="AF51" s="143"/>
      <c r="AG51" s="143"/>
    </row>
    <row r="52" spans="1:33" x14ac:dyDescent="0.2">
      <c r="A52" s="317"/>
      <c r="B52" s="318"/>
      <c r="C52" s="319"/>
      <c r="D52" s="134" t="s">
        <v>63</v>
      </c>
      <c r="E52" s="139" t="s">
        <v>64</v>
      </c>
      <c r="F52" s="219">
        <v>1</v>
      </c>
      <c r="G52" s="221">
        <v>97.48</v>
      </c>
      <c r="H52" s="221"/>
      <c r="I52" s="221">
        <v>97.48</v>
      </c>
      <c r="J52" s="333"/>
      <c r="K52" s="252">
        <v>492</v>
      </c>
      <c r="L52" s="121">
        <v>0</v>
      </c>
      <c r="M52" s="121">
        <v>47960.160000000003</v>
      </c>
      <c r="N52" s="121">
        <v>0</v>
      </c>
      <c r="O52" s="12">
        <v>492</v>
      </c>
      <c r="P52" s="121">
        <v>47960.160000000003</v>
      </c>
      <c r="Q52" s="321"/>
      <c r="R52" s="238">
        <v>32</v>
      </c>
      <c r="S52" s="138">
        <v>0</v>
      </c>
      <c r="T52" s="138">
        <v>3119.36</v>
      </c>
      <c r="U52" s="138">
        <v>0</v>
      </c>
      <c r="V52" s="12">
        <v>32</v>
      </c>
      <c r="W52" s="121">
        <v>3119.36</v>
      </c>
      <c r="X52" s="12">
        <v>524</v>
      </c>
      <c r="Y52" s="215"/>
      <c r="Z52" s="138">
        <v>51079.519999999997</v>
      </c>
      <c r="AA52" s="145"/>
      <c r="AB52" s="145"/>
      <c r="AC52" s="143"/>
      <c r="AD52" s="143"/>
      <c r="AE52" s="143"/>
      <c r="AF52" s="143"/>
      <c r="AG52" s="143"/>
    </row>
    <row r="53" spans="1:33" ht="12.75" customHeight="1" x14ac:dyDescent="0.2">
      <c r="A53" s="317" t="s">
        <v>53</v>
      </c>
      <c r="B53" s="318" t="s">
        <v>77</v>
      </c>
      <c r="C53" s="319">
        <v>406030057</v>
      </c>
      <c r="D53" s="223" t="s">
        <v>38</v>
      </c>
      <c r="E53" s="224" t="s">
        <v>27</v>
      </c>
      <c r="F53" s="225">
        <v>1</v>
      </c>
      <c r="G53" s="226">
        <v>1575.72</v>
      </c>
      <c r="H53" s="226">
        <v>5353.9</v>
      </c>
      <c r="I53" s="226">
        <v>6929.62</v>
      </c>
      <c r="J53" s="327">
        <v>16</v>
      </c>
      <c r="K53" s="227">
        <v>16</v>
      </c>
      <c r="L53" s="226">
        <v>25211.52</v>
      </c>
      <c r="M53" s="226">
        <v>0</v>
      </c>
      <c r="N53" s="226">
        <v>85662.399999999994</v>
      </c>
      <c r="O53" s="228"/>
      <c r="P53" s="226">
        <v>110873.92</v>
      </c>
      <c r="Q53" s="321">
        <v>16</v>
      </c>
      <c r="R53" s="229">
        <v>16</v>
      </c>
      <c r="S53" s="230">
        <v>25211.52</v>
      </c>
      <c r="T53" s="230">
        <v>0</v>
      </c>
      <c r="U53" s="230">
        <v>85662.399999999994</v>
      </c>
      <c r="V53" s="228"/>
      <c r="W53" s="226">
        <v>110873.92</v>
      </c>
      <c r="X53" s="228"/>
      <c r="Y53" s="231">
        <v>32</v>
      </c>
      <c r="Z53" s="230">
        <v>221747.84</v>
      </c>
      <c r="AA53" s="145"/>
      <c r="AB53" s="145"/>
      <c r="AC53" s="143"/>
      <c r="AD53" s="143"/>
      <c r="AE53" s="143"/>
      <c r="AF53" s="143"/>
      <c r="AG53" s="143"/>
    </row>
    <row r="54" spans="1:33" x14ac:dyDescent="0.2">
      <c r="A54" s="317"/>
      <c r="B54" s="318"/>
      <c r="C54" s="319"/>
      <c r="D54" s="241" t="s">
        <v>78</v>
      </c>
      <c r="E54" s="211" t="s">
        <v>79</v>
      </c>
      <c r="F54" s="212">
        <v>1</v>
      </c>
      <c r="G54" s="120">
        <v>795.13</v>
      </c>
      <c r="H54" s="120"/>
      <c r="I54" s="120">
        <v>795.13</v>
      </c>
      <c r="J54" s="327"/>
      <c r="K54" s="234">
        <v>16</v>
      </c>
      <c r="L54" s="214">
        <v>0</v>
      </c>
      <c r="M54" s="214">
        <v>12722.08</v>
      </c>
      <c r="N54" s="214">
        <v>0</v>
      </c>
      <c r="O54" s="215">
        <v>16</v>
      </c>
      <c r="P54" s="214">
        <v>12722.08</v>
      </c>
      <c r="Q54" s="321"/>
      <c r="R54" s="203">
        <v>16</v>
      </c>
      <c r="S54" s="217">
        <v>0</v>
      </c>
      <c r="T54" s="217">
        <v>12722.08</v>
      </c>
      <c r="U54" s="217">
        <v>0</v>
      </c>
      <c r="V54" s="215">
        <v>16</v>
      </c>
      <c r="W54" s="214">
        <v>12722.08</v>
      </c>
      <c r="X54" s="12">
        <v>32</v>
      </c>
      <c r="Y54" s="215"/>
      <c r="Z54" s="217">
        <v>25444.16</v>
      </c>
      <c r="AA54" s="145"/>
      <c r="AB54" s="145"/>
      <c r="AC54" s="143"/>
      <c r="AD54" s="143"/>
      <c r="AE54" s="143"/>
      <c r="AF54" s="143"/>
      <c r="AG54" s="143"/>
    </row>
    <row r="55" spans="1:33" ht="25.5" x14ac:dyDescent="0.2">
      <c r="A55" s="317"/>
      <c r="B55" s="318"/>
      <c r="C55" s="319"/>
      <c r="D55" s="134" t="s">
        <v>55</v>
      </c>
      <c r="E55" s="139" t="s">
        <v>56</v>
      </c>
      <c r="F55" s="219">
        <v>1</v>
      </c>
      <c r="G55" s="220">
        <v>500</v>
      </c>
      <c r="H55" s="220"/>
      <c r="I55" s="221">
        <v>500</v>
      </c>
      <c r="J55" s="327"/>
      <c r="K55" s="237">
        <v>16</v>
      </c>
      <c r="L55" s="121">
        <v>0</v>
      </c>
      <c r="M55" s="121">
        <v>8000</v>
      </c>
      <c r="N55" s="121">
        <v>0</v>
      </c>
      <c r="O55" s="12">
        <v>16</v>
      </c>
      <c r="P55" s="121">
        <v>8000</v>
      </c>
      <c r="Q55" s="321"/>
      <c r="R55" s="203">
        <v>16</v>
      </c>
      <c r="S55" s="138">
        <v>0</v>
      </c>
      <c r="T55" s="138">
        <v>8000</v>
      </c>
      <c r="U55" s="138">
        <v>0</v>
      </c>
      <c r="V55" s="12">
        <v>16</v>
      </c>
      <c r="W55" s="121">
        <v>8000</v>
      </c>
      <c r="X55" s="12">
        <v>32</v>
      </c>
      <c r="Y55" s="215"/>
      <c r="Z55" s="138">
        <v>16000</v>
      </c>
      <c r="AA55" s="145"/>
      <c r="AB55" s="145"/>
      <c r="AC55" s="143"/>
      <c r="AD55" s="143"/>
      <c r="AE55" s="143"/>
      <c r="AF55" s="143"/>
      <c r="AG55" s="143"/>
    </row>
    <row r="56" spans="1:33" ht="25.5" x14ac:dyDescent="0.2">
      <c r="A56" s="317"/>
      <c r="B56" s="318"/>
      <c r="C56" s="319"/>
      <c r="D56" s="134" t="s">
        <v>57</v>
      </c>
      <c r="E56" s="139" t="s">
        <v>58</v>
      </c>
      <c r="F56" s="219">
        <v>1</v>
      </c>
      <c r="G56" s="220">
        <v>195.45</v>
      </c>
      <c r="H56" s="220"/>
      <c r="I56" s="221">
        <v>195.45</v>
      </c>
      <c r="J56" s="327"/>
      <c r="K56" s="237">
        <v>16</v>
      </c>
      <c r="L56" s="121">
        <v>0</v>
      </c>
      <c r="M56" s="121">
        <v>3127.2</v>
      </c>
      <c r="N56" s="121">
        <v>0</v>
      </c>
      <c r="O56" s="12">
        <v>16</v>
      </c>
      <c r="P56" s="121">
        <v>3127.2</v>
      </c>
      <c r="Q56" s="321"/>
      <c r="R56" s="203">
        <v>16</v>
      </c>
      <c r="S56" s="138">
        <v>0</v>
      </c>
      <c r="T56" s="138">
        <v>3127.2</v>
      </c>
      <c r="U56" s="138">
        <v>0</v>
      </c>
      <c r="V56" s="12">
        <v>16</v>
      </c>
      <c r="W56" s="121">
        <v>3127.2</v>
      </c>
      <c r="X56" s="12">
        <v>32</v>
      </c>
      <c r="Y56" s="215"/>
      <c r="Z56" s="138">
        <v>6254.4</v>
      </c>
      <c r="AA56" s="145"/>
      <c r="AB56" s="145"/>
      <c r="AC56" s="143"/>
      <c r="AD56" s="143"/>
      <c r="AE56" s="143"/>
      <c r="AF56" s="143"/>
      <c r="AG56" s="143"/>
    </row>
    <row r="57" spans="1:33" x14ac:dyDescent="0.2">
      <c r="A57" s="317"/>
      <c r="B57" s="318"/>
      <c r="C57" s="319"/>
      <c r="D57" s="134" t="s">
        <v>59</v>
      </c>
      <c r="E57" s="139" t="s">
        <v>72</v>
      </c>
      <c r="F57" s="219">
        <v>1</v>
      </c>
      <c r="G57" s="221">
        <v>119.89</v>
      </c>
      <c r="H57" s="221"/>
      <c r="I57" s="221">
        <v>119.89</v>
      </c>
      <c r="J57" s="327"/>
      <c r="K57" s="237">
        <v>16</v>
      </c>
      <c r="L57" s="121">
        <v>0</v>
      </c>
      <c r="M57" s="121">
        <v>1918.24</v>
      </c>
      <c r="N57" s="121">
        <v>0</v>
      </c>
      <c r="O57" s="12">
        <v>16</v>
      </c>
      <c r="P57" s="121">
        <v>1918.24</v>
      </c>
      <c r="Q57" s="321"/>
      <c r="R57" s="203">
        <v>16</v>
      </c>
      <c r="S57" s="138">
        <v>0</v>
      </c>
      <c r="T57" s="138">
        <v>1918.24</v>
      </c>
      <c r="U57" s="138">
        <v>0</v>
      </c>
      <c r="V57" s="12">
        <v>16</v>
      </c>
      <c r="W57" s="121">
        <v>1918.24</v>
      </c>
      <c r="X57" s="12">
        <v>32</v>
      </c>
      <c r="Y57" s="215"/>
      <c r="Z57" s="138">
        <v>3836.48</v>
      </c>
      <c r="AA57" s="145"/>
      <c r="AB57" s="145"/>
      <c r="AC57" s="143"/>
      <c r="AD57" s="143"/>
      <c r="AE57" s="143"/>
      <c r="AF57" s="143"/>
      <c r="AG57" s="143"/>
    </row>
    <row r="58" spans="1:33" x14ac:dyDescent="0.2">
      <c r="A58" s="317"/>
      <c r="B58" s="318"/>
      <c r="C58" s="319"/>
      <c r="D58" s="134" t="s">
        <v>80</v>
      </c>
      <c r="E58" s="139" t="s">
        <v>81</v>
      </c>
      <c r="F58" s="219">
        <v>2</v>
      </c>
      <c r="G58" s="221">
        <v>2034.5</v>
      </c>
      <c r="H58" s="221"/>
      <c r="I58" s="221">
        <v>2034.5</v>
      </c>
      <c r="J58" s="327"/>
      <c r="K58" s="237">
        <v>16</v>
      </c>
      <c r="L58" s="121">
        <v>0</v>
      </c>
      <c r="M58" s="121">
        <v>65104</v>
      </c>
      <c r="N58" s="121">
        <v>0</v>
      </c>
      <c r="O58" s="12">
        <v>32</v>
      </c>
      <c r="P58" s="121">
        <v>65104</v>
      </c>
      <c r="Q58" s="321"/>
      <c r="R58" s="203">
        <v>16</v>
      </c>
      <c r="S58" s="138">
        <v>0</v>
      </c>
      <c r="T58" s="138">
        <v>65104</v>
      </c>
      <c r="U58" s="138">
        <v>0</v>
      </c>
      <c r="V58" s="12">
        <v>32</v>
      </c>
      <c r="W58" s="121">
        <v>65104</v>
      </c>
      <c r="X58" s="12">
        <v>64</v>
      </c>
      <c r="Y58" s="215"/>
      <c r="Z58" s="138">
        <v>130208</v>
      </c>
      <c r="AA58" s="145"/>
      <c r="AB58" s="145"/>
      <c r="AC58" s="143"/>
      <c r="AD58" s="143"/>
      <c r="AE58" s="143"/>
      <c r="AF58" s="143"/>
      <c r="AG58" s="143"/>
    </row>
    <row r="59" spans="1:33" x14ac:dyDescent="0.2">
      <c r="A59" s="317"/>
      <c r="B59" s="318"/>
      <c r="C59" s="319"/>
      <c r="D59" s="134" t="s">
        <v>63</v>
      </c>
      <c r="E59" s="139" t="s">
        <v>64</v>
      </c>
      <c r="F59" s="219">
        <v>1</v>
      </c>
      <c r="G59" s="221">
        <v>97.48</v>
      </c>
      <c r="H59" s="221"/>
      <c r="I59" s="221">
        <v>97.48</v>
      </c>
      <c r="J59" s="327"/>
      <c r="K59" s="237">
        <v>16</v>
      </c>
      <c r="L59" s="121">
        <v>0</v>
      </c>
      <c r="M59" s="121">
        <v>1559.68</v>
      </c>
      <c r="N59" s="121">
        <v>0</v>
      </c>
      <c r="O59" s="12">
        <v>16</v>
      </c>
      <c r="P59" s="121">
        <v>1559.68</v>
      </c>
      <c r="Q59" s="321"/>
      <c r="R59" s="203">
        <v>16</v>
      </c>
      <c r="S59" s="138">
        <v>0</v>
      </c>
      <c r="T59" s="138">
        <v>1559.68</v>
      </c>
      <c r="U59" s="138">
        <v>0</v>
      </c>
      <c r="V59" s="12">
        <v>16</v>
      </c>
      <c r="W59" s="121">
        <v>1559.68</v>
      </c>
      <c r="X59" s="12">
        <v>32</v>
      </c>
      <c r="Y59" s="215"/>
      <c r="Z59" s="138">
        <v>3119.36</v>
      </c>
      <c r="AA59" s="145"/>
      <c r="AB59" s="145"/>
      <c r="AC59" s="143"/>
      <c r="AD59" s="143"/>
      <c r="AE59" s="143"/>
      <c r="AF59" s="143"/>
      <c r="AG59" s="143"/>
    </row>
    <row r="60" spans="1:33" x14ac:dyDescent="0.2">
      <c r="A60" s="317"/>
      <c r="B60" s="318"/>
      <c r="C60" s="319"/>
      <c r="D60" s="134" t="s">
        <v>82</v>
      </c>
      <c r="E60" s="139" t="s">
        <v>83</v>
      </c>
      <c r="F60" s="219">
        <v>1</v>
      </c>
      <c r="G60" s="221">
        <v>300</v>
      </c>
      <c r="H60" s="221"/>
      <c r="I60" s="221">
        <v>300</v>
      </c>
      <c r="J60" s="327"/>
      <c r="K60" s="237">
        <v>16</v>
      </c>
      <c r="L60" s="121">
        <v>0</v>
      </c>
      <c r="M60" s="121">
        <v>4800</v>
      </c>
      <c r="N60" s="121">
        <v>0</v>
      </c>
      <c r="O60" s="12">
        <v>16</v>
      </c>
      <c r="P60" s="121">
        <v>4800</v>
      </c>
      <c r="Q60" s="321"/>
      <c r="R60" s="203">
        <v>16</v>
      </c>
      <c r="S60" s="138">
        <v>0</v>
      </c>
      <c r="T60" s="138">
        <v>4800</v>
      </c>
      <c r="U60" s="138">
        <v>0</v>
      </c>
      <c r="V60" s="12">
        <v>16</v>
      </c>
      <c r="W60" s="121">
        <v>4800</v>
      </c>
      <c r="X60" s="12">
        <v>32</v>
      </c>
      <c r="Y60" s="215"/>
      <c r="Z60" s="138">
        <v>9600</v>
      </c>
      <c r="AA60" s="145"/>
      <c r="AB60" s="145"/>
      <c r="AC60" s="143"/>
      <c r="AD60" s="143"/>
      <c r="AE60" s="143"/>
      <c r="AF60" s="143"/>
      <c r="AG60" s="143"/>
    </row>
    <row r="61" spans="1:33" ht="12.75" customHeight="1" x14ac:dyDescent="0.2">
      <c r="A61" s="317" t="s">
        <v>53</v>
      </c>
      <c r="B61" s="318" t="s">
        <v>84</v>
      </c>
      <c r="C61" s="319">
        <v>406030065</v>
      </c>
      <c r="D61" s="223" t="s">
        <v>38</v>
      </c>
      <c r="E61" s="224" t="s">
        <v>27</v>
      </c>
      <c r="F61" s="225">
        <v>1</v>
      </c>
      <c r="G61" s="226">
        <v>1986.2</v>
      </c>
      <c r="H61" s="226">
        <v>5898.74</v>
      </c>
      <c r="I61" s="226">
        <v>7884.94</v>
      </c>
      <c r="J61" s="327">
        <v>16</v>
      </c>
      <c r="K61" s="227">
        <v>16</v>
      </c>
      <c r="L61" s="226">
        <v>31779.200000000001</v>
      </c>
      <c r="M61" s="226">
        <v>0</v>
      </c>
      <c r="N61" s="226">
        <v>94379.839999999997</v>
      </c>
      <c r="O61" s="228"/>
      <c r="P61" s="226">
        <v>126159.03999999999</v>
      </c>
      <c r="Q61" s="321">
        <v>16</v>
      </c>
      <c r="R61" s="229">
        <v>16</v>
      </c>
      <c r="S61" s="230">
        <v>31779.200000000001</v>
      </c>
      <c r="T61" s="230">
        <v>0</v>
      </c>
      <c r="U61" s="230">
        <v>94379.839999999997</v>
      </c>
      <c r="V61" s="228"/>
      <c r="W61" s="226">
        <v>126159.03999999999</v>
      </c>
      <c r="X61" s="228"/>
      <c r="Y61" s="231">
        <v>32</v>
      </c>
      <c r="Z61" s="230">
        <v>252318.07999999999</v>
      </c>
      <c r="AA61" s="145"/>
      <c r="AB61" s="145"/>
      <c r="AC61" s="143"/>
      <c r="AD61" s="143"/>
      <c r="AE61" s="143"/>
      <c r="AF61" s="143"/>
      <c r="AG61" s="143"/>
    </row>
    <row r="62" spans="1:33" ht="25.5" x14ac:dyDescent="0.2">
      <c r="A62" s="317"/>
      <c r="B62" s="318"/>
      <c r="C62" s="319"/>
      <c r="D62" s="241" t="s">
        <v>55</v>
      </c>
      <c r="E62" s="211" t="s">
        <v>56</v>
      </c>
      <c r="F62" s="212">
        <v>1</v>
      </c>
      <c r="G62" s="242">
        <v>500</v>
      </c>
      <c r="H62" s="242"/>
      <c r="I62" s="120">
        <v>500</v>
      </c>
      <c r="J62" s="327"/>
      <c r="K62" s="234">
        <v>16</v>
      </c>
      <c r="L62" s="214">
        <v>0</v>
      </c>
      <c r="M62" s="214">
        <v>8000</v>
      </c>
      <c r="N62" s="214">
        <v>0</v>
      </c>
      <c r="O62" s="215">
        <v>16</v>
      </c>
      <c r="P62" s="214">
        <v>8000</v>
      </c>
      <c r="Q62" s="321"/>
      <c r="R62" s="235">
        <v>16</v>
      </c>
      <c r="S62" s="217">
        <v>0</v>
      </c>
      <c r="T62" s="217">
        <v>8000</v>
      </c>
      <c r="U62" s="217">
        <v>0</v>
      </c>
      <c r="V62" s="215">
        <v>16</v>
      </c>
      <c r="W62" s="214">
        <v>8000</v>
      </c>
      <c r="X62" s="12">
        <v>32</v>
      </c>
      <c r="Y62" s="215"/>
      <c r="Z62" s="217">
        <v>16000</v>
      </c>
      <c r="AA62" s="145"/>
      <c r="AB62" s="145"/>
      <c r="AC62" s="143"/>
      <c r="AD62" s="143"/>
      <c r="AE62" s="143"/>
      <c r="AF62" s="143"/>
      <c r="AG62" s="143"/>
    </row>
    <row r="63" spans="1:33" ht="25.5" x14ac:dyDescent="0.2">
      <c r="A63" s="317"/>
      <c r="B63" s="318"/>
      <c r="C63" s="319"/>
      <c r="D63" s="134" t="s">
        <v>57</v>
      </c>
      <c r="E63" s="139" t="s">
        <v>58</v>
      </c>
      <c r="F63" s="219">
        <v>1</v>
      </c>
      <c r="G63" s="220">
        <v>195.45</v>
      </c>
      <c r="H63" s="220"/>
      <c r="I63" s="221">
        <v>195.45</v>
      </c>
      <c r="J63" s="327"/>
      <c r="K63" s="237">
        <v>16</v>
      </c>
      <c r="L63" s="121">
        <v>0</v>
      </c>
      <c r="M63" s="121">
        <v>3127.2</v>
      </c>
      <c r="N63" s="121">
        <v>0</v>
      </c>
      <c r="O63" s="12">
        <v>16</v>
      </c>
      <c r="P63" s="121">
        <v>3127.2</v>
      </c>
      <c r="Q63" s="321"/>
      <c r="R63" s="238">
        <v>16</v>
      </c>
      <c r="S63" s="138">
        <v>0</v>
      </c>
      <c r="T63" s="138">
        <v>3127.2</v>
      </c>
      <c r="U63" s="138">
        <v>0</v>
      </c>
      <c r="V63" s="12">
        <v>16</v>
      </c>
      <c r="W63" s="121">
        <v>3127.2</v>
      </c>
      <c r="X63" s="12">
        <v>32</v>
      </c>
      <c r="Y63" s="215"/>
      <c r="Z63" s="138">
        <v>6254.4</v>
      </c>
      <c r="AA63" s="145"/>
      <c r="AB63" s="145"/>
      <c r="AC63" s="143"/>
      <c r="AD63" s="143"/>
      <c r="AE63" s="143"/>
      <c r="AF63" s="143"/>
      <c r="AG63" s="143"/>
    </row>
    <row r="64" spans="1:33" x14ac:dyDescent="0.2">
      <c r="A64" s="317"/>
      <c r="B64" s="318"/>
      <c r="C64" s="319"/>
      <c r="D64" s="134" t="s">
        <v>61</v>
      </c>
      <c r="E64" s="139" t="s">
        <v>62</v>
      </c>
      <c r="F64" s="219">
        <v>1</v>
      </c>
      <c r="G64" s="221">
        <v>240.38</v>
      </c>
      <c r="H64" s="221"/>
      <c r="I64" s="221">
        <v>240.38</v>
      </c>
      <c r="J64" s="327"/>
      <c r="K64" s="237">
        <v>16</v>
      </c>
      <c r="L64" s="121">
        <v>0</v>
      </c>
      <c r="M64" s="121">
        <v>3846.08</v>
      </c>
      <c r="N64" s="121">
        <v>0</v>
      </c>
      <c r="O64" s="12">
        <v>16</v>
      </c>
      <c r="P64" s="121">
        <v>3846.08</v>
      </c>
      <c r="Q64" s="321"/>
      <c r="R64" s="238">
        <v>16</v>
      </c>
      <c r="S64" s="138">
        <v>0</v>
      </c>
      <c r="T64" s="138">
        <v>3846.08</v>
      </c>
      <c r="U64" s="138">
        <v>0</v>
      </c>
      <c r="V64" s="12">
        <v>16</v>
      </c>
      <c r="W64" s="121">
        <v>3846.08</v>
      </c>
      <c r="X64" s="12">
        <v>32</v>
      </c>
      <c r="Y64" s="215"/>
      <c r="Z64" s="138">
        <v>7692.16</v>
      </c>
      <c r="AA64" s="145"/>
      <c r="AB64" s="145"/>
      <c r="AC64" s="143"/>
      <c r="AD64" s="143"/>
      <c r="AE64" s="143"/>
      <c r="AF64" s="143"/>
      <c r="AG64" s="143"/>
    </row>
    <row r="65" spans="1:33" ht="25.5" x14ac:dyDescent="0.2">
      <c r="A65" s="317"/>
      <c r="B65" s="318"/>
      <c r="C65" s="319"/>
      <c r="D65" s="134" t="s">
        <v>85</v>
      </c>
      <c r="E65" s="139" t="s">
        <v>86</v>
      </c>
      <c r="F65" s="219">
        <v>1</v>
      </c>
      <c r="G65" s="221">
        <v>3462.41</v>
      </c>
      <c r="H65" s="221"/>
      <c r="I65" s="221">
        <v>3462.41</v>
      </c>
      <c r="J65" s="327"/>
      <c r="K65" s="237">
        <v>16</v>
      </c>
      <c r="L65" s="121">
        <v>0</v>
      </c>
      <c r="M65" s="121">
        <v>55398.559999999998</v>
      </c>
      <c r="N65" s="121">
        <v>0</v>
      </c>
      <c r="O65" s="12">
        <v>16</v>
      </c>
      <c r="P65" s="121">
        <v>55398.559999999998</v>
      </c>
      <c r="Q65" s="321"/>
      <c r="R65" s="238">
        <v>16</v>
      </c>
      <c r="S65" s="138">
        <v>0</v>
      </c>
      <c r="T65" s="138">
        <v>55398.559999999998</v>
      </c>
      <c r="U65" s="138">
        <v>0</v>
      </c>
      <c r="V65" s="12">
        <v>16</v>
      </c>
      <c r="W65" s="121">
        <v>55398.559999999998</v>
      </c>
      <c r="X65" s="12">
        <v>32</v>
      </c>
      <c r="Y65" s="215"/>
      <c r="Z65" s="138">
        <v>110797.12</v>
      </c>
      <c r="AA65" s="145"/>
      <c r="AB65" s="145"/>
      <c r="AC65" s="143"/>
      <c r="AD65" s="143"/>
      <c r="AE65" s="143"/>
      <c r="AF65" s="143"/>
      <c r="AG65" s="143"/>
    </row>
    <row r="66" spans="1:33" ht="12.75" customHeight="1" x14ac:dyDescent="0.2">
      <c r="A66" s="317" t="s">
        <v>53</v>
      </c>
      <c r="B66" s="318" t="s">
        <v>87</v>
      </c>
      <c r="C66" s="319">
        <v>406030073</v>
      </c>
      <c r="D66" s="223" t="s">
        <v>38</v>
      </c>
      <c r="E66" s="224" t="s">
        <v>27</v>
      </c>
      <c r="F66" s="225">
        <v>1</v>
      </c>
      <c r="G66" s="226">
        <v>1986.2</v>
      </c>
      <c r="H66" s="226">
        <v>6875.88</v>
      </c>
      <c r="I66" s="226">
        <v>8862.08</v>
      </c>
      <c r="J66" s="327">
        <v>16</v>
      </c>
      <c r="K66" s="227">
        <v>16</v>
      </c>
      <c r="L66" s="226">
        <v>31779.200000000001</v>
      </c>
      <c r="M66" s="226">
        <v>0</v>
      </c>
      <c r="N66" s="226">
        <v>110014.08</v>
      </c>
      <c r="O66" s="228"/>
      <c r="P66" s="226">
        <v>141793.28</v>
      </c>
      <c r="Q66" s="321">
        <v>16</v>
      </c>
      <c r="R66" s="229">
        <v>16</v>
      </c>
      <c r="S66" s="230">
        <v>31779.200000000001</v>
      </c>
      <c r="T66" s="230">
        <v>0</v>
      </c>
      <c r="U66" s="230">
        <v>110014.08</v>
      </c>
      <c r="V66" s="228"/>
      <c r="W66" s="226">
        <v>141793.28</v>
      </c>
      <c r="X66" s="228"/>
      <c r="Y66" s="231">
        <v>32</v>
      </c>
      <c r="Z66" s="230">
        <v>283586.56</v>
      </c>
      <c r="AA66" s="145"/>
      <c r="AB66" s="145"/>
      <c r="AC66" s="143"/>
      <c r="AD66" s="143"/>
      <c r="AE66" s="143"/>
      <c r="AF66" s="143"/>
      <c r="AG66" s="143"/>
    </row>
    <row r="67" spans="1:33" ht="25.5" x14ac:dyDescent="0.2">
      <c r="A67" s="317"/>
      <c r="B67" s="318"/>
      <c r="C67" s="319"/>
      <c r="D67" s="241" t="s">
        <v>55</v>
      </c>
      <c r="E67" s="211" t="s">
        <v>56</v>
      </c>
      <c r="F67" s="212">
        <v>1</v>
      </c>
      <c r="G67" s="242">
        <v>500</v>
      </c>
      <c r="H67" s="242"/>
      <c r="I67" s="120">
        <v>500</v>
      </c>
      <c r="J67" s="327"/>
      <c r="K67" s="234">
        <v>16</v>
      </c>
      <c r="L67" s="214">
        <v>0</v>
      </c>
      <c r="M67" s="214">
        <v>8000</v>
      </c>
      <c r="N67" s="214">
        <v>0</v>
      </c>
      <c r="O67" s="215">
        <v>16</v>
      </c>
      <c r="P67" s="214">
        <v>8000</v>
      </c>
      <c r="Q67" s="321"/>
      <c r="R67" s="235">
        <v>16</v>
      </c>
      <c r="S67" s="217">
        <v>0</v>
      </c>
      <c r="T67" s="217">
        <v>8000</v>
      </c>
      <c r="U67" s="217">
        <v>0</v>
      </c>
      <c r="V67" s="215">
        <v>16</v>
      </c>
      <c r="W67" s="214">
        <v>8000</v>
      </c>
      <c r="X67" s="12">
        <v>32</v>
      </c>
      <c r="Y67" s="215"/>
      <c r="Z67" s="217">
        <v>16000</v>
      </c>
      <c r="AA67" s="145"/>
      <c r="AB67" s="145"/>
      <c r="AC67" s="143"/>
      <c r="AD67" s="143"/>
      <c r="AE67" s="143"/>
      <c r="AF67" s="143"/>
      <c r="AG67" s="143"/>
    </row>
    <row r="68" spans="1:33" ht="25.5" x14ac:dyDescent="0.2">
      <c r="A68" s="317"/>
      <c r="B68" s="318"/>
      <c r="C68" s="319"/>
      <c r="D68" s="134" t="s">
        <v>57</v>
      </c>
      <c r="E68" s="139" t="s">
        <v>58</v>
      </c>
      <c r="F68" s="219">
        <v>1</v>
      </c>
      <c r="G68" s="220">
        <v>195.45</v>
      </c>
      <c r="H68" s="220"/>
      <c r="I68" s="221">
        <v>195.45</v>
      </c>
      <c r="J68" s="327"/>
      <c r="K68" s="237">
        <v>16</v>
      </c>
      <c r="L68" s="121">
        <v>0</v>
      </c>
      <c r="M68" s="121">
        <v>3127.2</v>
      </c>
      <c r="N68" s="121">
        <v>0</v>
      </c>
      <c r="O68" s="12">
        <v>16</v>
      </c>
      <c r="P68" s="121">
        <v>3127.2</v>
      </c>
      <c r="Q68" s="321"/>
      <c r="R68" s="238">
        <v>16</v>
      </c>
      <c r="S68" s="138">
        <v>0</v>
      </c>
      <c r="T68" s="138">
        <v>3127.2</v>
      </c>
      <c r="U68" s="138">
        <v>0</v>
      </c>
      <c r="V68" s="12">
        <v>16</v>
      </c>
      <c r="W68" s="121">
        <v>3127.2</v>
      </c>
      <c r="X68" s="12">
        <v>32</v>
      </c>
      <c r="Y68" s="215"/>
      <c r="Z68" s="138">
        <v>6254.4</v>
      </c>
      <c r="AA68" s="145"/>
      <c r="AB68" s="145"/>
      <c r="AC68" s="143"/>
      <c r="AD68" s="143"/>
      <c r="AE68" s="143"/>
      <c r="AF68" s="143"/>
      <c r="AG68" s="143"/>
    </row>
    <row r="69" spans="1:33" x14ac:dyDescent="0.2">
      <c r="A69" s="317"/>
      <c r="B69" s="318"/>
      <c r="C69" s="319"/>
      <c r="D69" s="134" t="s">
        <v>59</v>
      </c>
      <c r="E69" s="139" t="s">
        <v>72</v>
      </c>
      <c r="F69" s="219">
        <v>1</v>
      </c>
      <c r="G69" s="221">
        <v>119.89</v>
      </c>
      <c r="H69" s="221"/>
      <c r="I69" s="221">
        <v>119.89</v>
      </c>
      <c r="J69" s="327"/>
      <c r="K69" s="237">
        <v>16</v>
      </c>
      <c r="L69" s="121">
        <v>0</v>
      </c>
      <c r="M69" s="121">
        <v>1918.24</v>
      </c>
      <c r="N69" s="121">
        <v>0</v>
      </c>
      <c r="O69" s="12">
        <v>16</v>
      </c>
      <c r="P69" s="121">
        <v>1918.24</v>
      </c>
      <c r="Q69" s="321"/>
      <c r="R69" s="238">
        <v>16</v>
      </c>
      <c r="S69" s="138">
        <v>0</v>
      </c>
      <c r="T69" s="138">
        <v>1918.24</v>
      </c>
      <c r="U69" s="138">
        <v>0</v>
      </c>
      <c r="V69" s="12">
        <v>16</v>
      </c>
      <c r="W69" s="121">
        <v>1918.24</v>
      </c>
      <c r="X69" s="12">
        <v>32</v>
      </c>
      <c r="Y69" s="215"/>
      <c r="Z69" s="138">
        <v>3836.48</v>
      </c>
      <c r="AA69" s="145"/>
      <c r="AB69" s="145"/>
      <c r="AC69" s="143"/>
      <c r="AD69" s="143"/>
      <c r="AE69" s="143"/>
      <c r="AF69" s="143"/>
      <c r="AG69" s="143"/>
    </row>
    <row r="70" spans="1:33" x14ac:dyDescent="0.2">
      <c r="A70" s="317"/>
      <c r="B70" s="318"/>
      <c r="C70" s="319"/>
      <c r="D70" s="134" t="s">
        <v>61</v>
      </c>
      <c r="E70" s="139" t="s">
        <v>62</v>
      </c>
      <c r="F70" s="219">
        <v>1</v>
      </c>
      <c r="G70" s="221">
        <v>240.38</v>
      </c>
      <c r="H70" s="221"/>
      <c r="I70" s="221">
        <v>240.38</v>
      </c>
      <c r="J70" s="327"/>
      <c r="K70" s="237">
        <v>16</v>
      </c>
      <c r="L70" s="121">
        <v>0</v>
      </c>
      <c r="M70" s="121">
        <v>3846.08</v>
      </c>
      <c r="N70" s="121">
        <v>0</v>
      </c>
      <c r="O70" s="12">
        <v>16</v>
      </c>
      <c r="P70" s="121">
        <v>3846.08</v>
      </c>
      <c r="Q70" s="321"/>
      <c r="R70" s="238">
        <v>16</v>
      </c>
      <c r="S70" s="138">
        <v>0</v>
      </c>
      <c r="T70" s="138">
        <v>3846.08</v>
      </c>
      <c r="U70" s="138">
        <v>0</v>
      </c>
      <c r="V70" s="12">
        <v>16</v>
      </c>
      <c r="W70" s="121">
        <v>3846.08</v>
      </c>
      <c r="X70" s="12">
        <v>32</v>
      </c>
      <c r="Y70" s="215"/>
      <c r="Z70" s="138">
        <v>7692.16</v>
      </c>
      <c r="AA70" s="145"/>
      <c r="AB70" s="145"/>
      <c r="AC70" s="143"/>
      <c r="AD70" s="143"/>
      <c r="AE70" s="143"/>
      <c r="AF70" s="143"/>
      <c r="AG70" s="143"/>
    </row>
    <row r="71" spans="1:33" x14ac:dyDescent="0.2">
      <c r="A71" s="317"/>
      <c r="B71" s="318"/>
      <c r="C71" s="319"/>
      <c r="D71" s="134" t="s">
        <v>73</v>
      </c>
      <c r="E71" s="139" t="s">
        <v>67</v>
      </c>
      <c r="F71" s="219">
        <v>1</v>
      </c>
      <c r="G71" s="221">
        <v>2034.5</v>
      </c>
      <c r="H71" s="221"/>
      <c r="I71" s="221">
        <v>2034.5</v>
      </c>
      <c r="J71" s="327"/>
      <c r="K71" s="237">
        <v>16</v>
      </c>
      <c r="L71" s="121">
        <v>0</v>
      </c>
      <c r="M71" s="121">
        <v>32552</v>
      </c>
      <c r="N71" s="121">
        <v>0</v>
      </c>
      <c r="O71" s="12">
        <v>16</v>
      </c>
      <c r="P71" s="121">
        <v>32552</v>
      </c>
      <c r="Q71" s="321"/>
      <c r="R71" s="238">
        <v>16</v>
      </c>
      <c r="S71" s="138">
        <v>0</v>
      </c>
      <c r="T71" s="138">
        <v>32552</v>
      </c>
      <c r="U71" s="138">
        <v>0</v>
      </c>
      <c r="V71" s="12">
        <v>16</v>
      </c>
      <c r="W71" s="121">
        <v>32552</v>
      </c>
      <c r="X71" s="12">
        <v>32</v>
      </c>
      <c r="Y71" s="215"/>
      <c r="Z71" s="138">
        <v>65104</v>
      </c>
      <c r="AA71" s="145"/>
      <c r="AB71" s="145"/>
      <c r="AC71" s="143"/>
      <c r="AD71" s="143"/>
      <c r="AE71" s="143"/>
      <c r="AF71" s="143"/>
      <c r="AG71" s="143"/>
    </row>
    <row r="72" spans="1:33" ht="25.5" x14ac:dyDescent="0.2">
      <c r="A72" s="317"/>
      <c r="B72" s="318"/>
      <c r="C72" s="319"/>
      <c r="D72" s="134" t="s">
        <v>85</v>
      </c>
      <c r="E72" s="139" t="s">
        <v>86</v>
      </c>
      <c r="F72" s="219">
        <v>1</v>
      </c>
      <c r="G72" s="221">
        <v>3462.41</v>
      </c>
      <c r="H72" s="221"/>
      <c r="I72" s="221">
        <v>3462.41</v>
      </c>
      <c r="J72" s="327"/>
      <c r="K72" s="237">
        <v>16</v>
      </c>
      <c r="L72" s="121">
        <v>0</v>
      </c>
      <c r="M72" s="121">
        <v>55398.559999999998</v>
      </c>
      <c r="N72" s="121">
        <v>0</v>
      </c>
      <c r="O72" s="12">
        <v>16</v>
      </c>
      <c r="P72" s="121">
        <v>55398.559999999998</v>
      </c>
      <c r="Q72" s="321"/>
      <c r="R72" s="238">
        <v>16</v>
      </c>
      <c r="S72" s="138">
        <v>0</v>
      </c>
      <c r="T72" s="138">
        <v>55398.559999999998</v>
      </c>
      <c r="U72" s="138">
        <v>0</v>
      </c>
      <c r="V72" s="12">
        <v>16</v>
      </c>
      <c r="W72" s="121">
        <v>55398.559999999998</v>
      </c>
      <c r="X72" s="12">
        <v>32</v>
      </c>
      <c r="Y72" s="215"/>
      <c r="Z72" s="138">
        <v>110797.12</v>
      </c>
      <c r="AA72" s="145"/>
      <c r="AB72" s="145"/>
      <c r="AC72" s="143"/>
      <c r="AD72" s="143"/>
      <c r="AE72" s="143"/>
      <c r="AF72" s="143"/>
      <c r="AG72" s="143"/>
    </row>
    <row r="73" spans="1:33" x14ac:dyDescent="0.2">
      <c r="A73" s="317"/>
      <c r="B73" s="318"/>
      <c r="C73" s="319"/>
      <c r="D73" s="134" t="s">
        <v>74</v>
      </c>
      <c r="E73" s="139" t="s">
        <v>69</v>
      </c>
      <c r="F73" s="219">
        <v>1</v>
      </c>
      <c r="G73" s="221">
        <v>2034.5</v>
      </c>
      <c r="H73" s="221"/>
      <c r="I73" s="221">
        <v>2034.5</v>
      </c>
      <c r="J73" s="327"/>
      <c r="K73" s="237">
        <v>16</v>
      </c>
      <c r="L73" s="121">
        <v>0</v>
      </c>
      <c r="M73" s="121">
        <v>32552</v>
      </c>
      <c r="N73" s="121">
        <v>0</v>
      </c>
      <c r="O73" s="12">
        <v>16</v>
      </c>
      <c r="P73" s="121">
        <v>32552</v>
      </c>
      <c r="Q73" s="321"/>
      <c r="R73" s="238">
        <v>16</v>
      </c>
      <c r="S73" s="138">
        <v>0</v>
      </c>
      <c r="T73" s="138">
        <v>32552</v>
      </c>
      <c r="U73" s="138">
        <v>0</v>
      </c>
      <c r="V73" s="12">
        <v>16</v>
      </c>
      <c r="W73" s="121">
        <v>32552</v>
      </c>
      <c r="X73" s="12">
        <v>32</v>
      </c>
      <c r="Y73" s="215"/>
      <c r="Z73" s="138">
        <v>65104</v>
      </c>
      <c r="AA73" s="145"/>
      <c r="AB73" s="145"/>
      <c r="AC73" s="143"/>
      <c r="AD73" s="143"/>
      <c r="AE73" s="143"/>
      <c r="AF73" s="143"/>
      <c r="AG73" s="143"/>
    </row>
    <row r="74" spans="1:33" x14ac:dyDescent="0.2">
      <c r="A74" s="317"/>
      <c r="B74" s="318"/>
      <c r="C74" s="319"/>
      <c r="D74" s="134" t="s">
        <v>63</v>
      </c>
      <c r="E74" s="139" t="s">
        <v>64</v>
      </c>
      <c r="F74" s="219">
        <v>1</v>
      </c>
      <c r="G74" s="221">
        <v>97.48</v>
      </c>
      <c r="H74" s="221"/>
      <c r="I74" s="221">
        <v>97.48</v>
      </c>
      <c r="J74" s="327"/>
      <c r="K74" s="237">
        <v>16</v>
      </c>
      <c r="L74" s="121">
        <v>0</v>
      </c>
      <c r="M74" s="121">
        <v>1559.68</v>
      </c>
      <c r="N74" s="121">
        <v>0</v>
      </c>
      <c r="O74" s="12">
        <v>16</v>
      </c>
      <c r="P74" s="121">
        <v>1559.68</v>
      </c>
      <c r="Q74" s="321"/>
      <c r="R74" s="238">
        <v>16</v>
      </c>
      <c r="S74" s="138">
        <v>0</v>
      </c>
      <c r="T74" s="138">
        <v>1559.68</v>
      </c>
      <c r="U74" s="138">
        <v>0</v>
      </c>
      <c r="V74" s="12">
        <v>16</v>
      </c>
      <c r="W74" s="121">
        <v>1559.68</v>
      </c>
      <c r="X74" s="12">
        <v>32</v>
      </c>
      <c r="Y74" s="215"/>
      <c r="Z74" s="138">
        <v>3119.36</v>
      </c>
      <c r="AA74" s="145"/>
      <c r="AB74" s="145"/>
      <c r="AC74" s="143"/>
      <c r="AD74" s="143"/>
      <c r="AE74" s="143"/>
      <c r="AF74" s="143"/>
      <c r="AG74" s="143"/>
    </row>
    <row r="75" spans="1:33" ht="12.75" customHeight="1" x14ac:dyDescent="0.2">
      <c r="A75" s="330" t="s">
        <v>53</v>
      </c>
      <c r="B75" s="332" t="s">
        <v>88</v>
      </c>
      <c r="C75" s="331">
        <v>406030081</v>
      </c>
      <c r="D75" s="223" t="s">
        <v>38</v>
      </c>
      <c r="E75" s="224" t="s">
        <v>27</v>
      </c>
      <c r="F75" s="225">
        <v>1</v>
      </c>
      <c r="G75" s="226">
        <v>1058.8599999999999</v>
      </c>
      <c r="H75" s="226">
        <v>7675.51</v>
      </c>
      <c r="I75" s="226">
        <v>8734.3700000000008</v>
      </c>
      <c r="J75" s="327">
        <v>16</v>
      </c>
      <c r="K75" s="227">
        <v>16</v>
      </c>
      <c r="L75" s="226">
        <v>16941.759999999998</v>
      </c>
      <c r="M75" s="226">
        <v>0</v>
      </c>
      <c r="N75" s="226">
        <v>122808.16</v>
      </c>
      <c r="O75" s="228"/>
      <c r="P75" s="226">
        <v>139749.92000000001</v>
      </c>
      <c r="Q75" s="321">
        <v>16</v>
      </c>
      <c r="R75" s="229">
        <v>16</v>
      </c>
      <c r="S75" s="230">
        <v>16941.759999999998</v>
      </c>
      <c r="T75" s="230">
        <v>0</v>
      </c>
      <c r="U75" s="230">
        <v>122808.16</v>
      </c>
      <c r="V75" s="228"/>
      <c r="W75" s="226">
        <v>139749.92000000001</v>
      </c>
      <c r="X75" s="228"/>
      <c r="Y75" s="231">
        <v>32</v>
      </c>
      <c r="Z75" s="230">
        <v>279499.84000000003</v>
      </c>
      <c r="AA75" s="145"/>
      <c r="AB75" s="145"/>
      <c r="AC75" s="143"/>
      <c r="AD75" s="143"/>
      <c r="AE75" s="143"/>
      <c r="AF75" s="143"/>
      <c r="AG75" s="143"/>
    </row>
    <row r="76" spans="1:33" x14ac:dyDescent="0.2">
      <c r="A76" s="330"/>
      <c r="B76" s="332"/>
      <c r="C76" s="331"/>
      <c r="D76" s="241" t="s">
        <v>89</v>
      </c>
      <c r="E76" s="211" t="s">
        <v>90</v>
      </c>
      <c r="F76" s="212">
        <v>1</v>
      </c>
      <c r="G76" s="120">
        <v>614.95000000000005</v>
      </c>
      <c r="H76" s="120"/>
      <c r="I76" s="120">
        <v>614.95000000000005</v>
      </c>
      <c r="J76" s="327"/>
      <c r="K76" s="234">
        <v>16</v>
      </c>
      <c r="L76" s="214">
        <v>0</v>
      </c>
      <c r="M76" s="214">
        <v>9839.2000000000007</v>
      </c>
      <c r="N76" s="214">
        <v>0</v>
      </c>
      <c r="O76" s="215">
        <v>16</v>
      </c>
      <c r="P76" s="214">
        <v>9839.2000000000007</v>
      </c>
      <c r="Q76" s="321"/>
      <c r="R76" s="235">
        <v>16</v>
      </c>
      <c r="S76" s="217">
        <v>0</v>
      </c>
      <c r="T76" s="217">
        <v>9839.2000000000007</v>
      </c>
      <c r="U76" s="217">
        <v>0</v>
      </c>
      <c r="V76" s="215">
        <v>16</v>
      </c>
      <c r="W76" s="214">
        <v>9839.2000000000007</v>
      </c>
      <c r="X76" s="12">
        <v>32</v>
      </c>
      <c r="Y76" s="215"/>
      <c r="Z76" s="217">
        <v>19678.400000000001</v>
      </c>
      <c r="AA76" s="145"/>
      <c r="AB76" s="145"/>
      <c r="AC76" s="143"/>
      <c r="AD76" s="143"/>
      <c r="AE76" s="143"/>
      <c r="AF76" s="143"/>
      <c r="AG76" s="143"/>
    </row>
    <row r="77" spans="1:33" x14ac:dyDescent="0.2">
      <c r="A77" s="330"/>
      <c r="B77" s="332"/>
      <c r="C77" s="331"/>
      <c r="D77" s="134" t="s">
        <v>61</v>
      </c>
      <c r="E77" s="139" t="s">
        <v>62</v>
      </c>
      <c r="F77" s="219">
        <v>1</v>
      </c>
      <c r="G77" s="221">
        <v>240.38</v>
      </c>
      <c r="H77" s="221"/>
      <c r="I77" s="221">
        <v>240.38</v>
      </c>
      <c r="J77" s="327"/>
      <c r="K77" s="237">
        <v>16</v>
      </c>
      <c r="L77" s="121">
        <v>0</v>
      </c>
      <c r="M77" s="121">
        <v>3846.08</v>
      </c>
      <c r="N77" s="121">
        <v>0</v>
      </c>
      <c r="O77" s="12">
        <v>16</v>
      </c>
      <c r="P77" s="121">
        <v>3846.08</v>
      </c>
      <c r="Q77" s="321"/>
      <c r="R77" s="238">
        <v>16</v>
      </c>
      <c r="S77" s="138">
        <v>0</v>
      </c>
      <c r="T77" s="138">
        <v>3846.08</v>
      </c>
      <c r="U77" s="138">
        <v>0</v>
      </c>
      <c r="V77" s="12">
        <v>16</v>
      </c>
      <c r="W77" s="121">
        <v>3846.08</v>
      </c>
      <c r="X77" s="12">
        <v>32</v>
      </c>
      <c r="Y77" s="215"/>
      <c r="Z77" s="138">
        <v>7692.16</v>
      </c>
      <c r="AA77" s="145"/>
      <c r="AB77" s="145"/>
      <c r="AC77" s="143"/>
      <c r="AD77" s="143"/>
      <c r="AE77" s="143"/>
      <c r="AF77" s="143"/>
      <c r="AG77" s="143"/>
    </row>
    <row r="78" spans="1:33" x14ac:dyDescent="0.2">
      <c r="A78" s="330"/>
      <c r="B78" s="332"/>
      <c r="C78" s="331"/>
      <c r="D78" s="134" t="s">
        <v>63</v>
      </c>
      <c r="E78" s="139" t="s">
        <v>64</v>
      </c>
      <c r="F78" s="219">
        <v>1</v>
      </c>
      <c r="G78" s="221">
        <v>97.48</v>
      </c>
      <c r="H78" s="221"/>
      <c r="I78" s="221">
        <v>97.48</v>
      </c>
      <c r="J78" s="327"/>
      <c r="K78" s="237">
        <v>16</v>
      </c>
      <c r="L78" s="121">
        <v>0</v>
      </c>
      <c r="M78" s="121">
        <v>1559.68</v>
      </c>
      <c r="N78" s="121">
        <v>0</v>
      </c>
      <c r="O78" s="12">
        <v>16</v>
      </c>
      <c r="P78" s="121">
        <v>1559.68</v>
      </c>
      <c r="Q78" s="321"/>
      <c r="R78" s="238">
        <v>16</v>
      </c>
      <c r="S78" s="138">
        <v>0</v>
      </c>
      <c r="T78" s="138">
        <v>1559.68</v>
      </c>
      <c r="U78" s="138">
        <v>0</v>
      </c>
      <c r="V78" s="12">
        <v>16</v>
      </c>
      <c r="W78" s="121">
        <v>1559.68</v>
      </c>
      <c r="X78" s="12">
        <v>32</v>
      </c>
      <c r="Y78" s="215"/>
      <c r="Z78" s="138">
        <v>3119.36</v>
      </c>
      <c r="AA78" s="145"/>
      <c r="AB78" s="145"/>
      <c r="AC78" s="143"/>
      <c r="AD78" s="143"/>
      <c r="AE78" s="143"/>
      <c r="AF78" s="143"/>
      <c r="AG78" s="143"/>
    </row>
    <row r="79" spans="1:33" ht="12.75" customHeight="1" x14ac:dyDescent="0.2">
      <c r="A79" s="330" t="s">
        <v>53</v>
      </c>
      <c r="B79" s="323" t="s">
        <v>91</v>
      </c>
      <c r="C79" s="331">
        <v>406030090</v>
      </c>
      <c r="D79" s="223" t="s">
        <v>38</v>
      </c>
      <c r="E79" s="224" t="s">
        <v>27</v>
      </c>
      <c r="F79" s="225">
        <v>1</v>
      </c>
      <c r="G79" s="226">
        <v>1575.72</v>
      </c>
      <c r="H79" s="226">
        <v>9492.33</v>
      </c>
      <c r="I79" s="226">
        <v>11068.05</v>
      </c>
      <c r="J79" s="327">
        <v>16</v>
      </c>
      <c r="K79" s="227">
        <v>16</v>
      </c>
      <c r="L79" s="226">
        <v>25211.52</v>
      </c>
      <c r="M79" s="226">
        <v>0</v>
      </c>
      <c r="N79" s="226">
        <v>151877.28</v>
      </c>
      <c r="O79" s="228"/>
      <c r="P79" s="226">
        <v>177088.8</v>
      </c>
      <c r="Q79" s="321">
        <v>16</v>
      </c>
      <c r="R79" s="229">
        <v>16</v>
      </c>
      <c r="S79" s="230">
        <v>25211.52</v>
      </c>
      <c r="T79" s="230">
        <v>0</v>
      </c>
      <c r="U79" s="230">
        <v>151877.28</v>
      </c>
      <c r="V79" s="228"/>
      <c r="W79" s="226">
        <v>177088.8</v>
      </c>
      <c r="X79" s="228"/>
      <c r="Y79" s="231">
        <v>32</v>
      </c>
      <c r="Z79" s="230">
        <v>354177.6</v>
      </c>
      <c r="AA79" s="145"/>
      <c r="AB79" s="145"/>
      <c r="AC79" s="143"/>
      <c r="AD79" s="143"/>
      <c r="AE79" s="143"/>
      <c r="AF79" s="143"/>
      <c r="AG79" s="143"/>
    </row>
    <row r="80" spans="1:33" ht="25.5" x14ac:dyDescent="0.2">
      <c r="A80" s="330"/>
      <c r="B80" s="323"/>
      <c r="C80" s="331"/>
      <c r="D80" s="241" t="s">
        <v>57</v>
      </c>
      <c r="E80" s="211" t="s">
        <v>58</v>
      </c>
      <c r="F80" s="212">
        <v>1</v>
      </c>
      <c r="G80" s="242">
        <v>195.45</v>
      </c>
      <c r="H80" s="242"/>
      <c r="I80" s="120">
        <v>195.45</v>
      </c>
      <c r="J80" s="327"/>
      <c r="K80" s="234">
        <v>16</v>
      </c>
      <c r="L80" s="214">
        <v>0</v>
      </c>
      <c r="M80" s="214">
        <v>3127.2</v>
      </c>
      <c r="N80" s="214">
        <v>0</v>
      </c>
      <c r="O80" s="215">
        <v>16</v>
      </c>
      <c r="P80" s="214">
        <v>3127.2</v>
      </c>
      <c r="Q80" s="321"/>
      <c r="R80" s="235">
        <v>16</v>
      </c>
      <c r="S80" s="217">
        <v>0</v>
      </c>
      <c r="T80" s="217">
        <v>3127.2</v>
      </c>
      <c r="U80" s="217">
        <v>0</v>
      </c>
      <c r="V80" s="215">
        <v>16</v>
      </c>
      <c r="W80" s="214">
        <v>3127.2</v>
      </c>
      <c r="X80" s="12">
        <v>32</v>
      </c>
      <c r="Y80" s="215"/>
      <c r="Z80" s="217">
        <v>6254.4</v>
      </c>
      <c r="AA80" s="145"/>
      <c r="AB80" s="145"/>
      <c r="AC80" s="143"/>
      <c r="AD80" s="143"/>
      <c r="AE80" s="143"/>
      <c r="AF80" s="143"/>
      <c r="AG80" s="143"/>
    </row>
    <row r="81" spans="1:33" x14ac:dyDescent="0.2">
      <c r="A81" s="330"/>
      <c r="B81" s="323"/>
      <c r="C81" s="331"/>
      <c r="D81" s="134" t="s">
        <v>92</v>
      </c>
      <c r="E81" s="139" t="s">
        <v>93</v>
      </c>
      <c r="F81" s="219">
        <v>2</v>
      </c>
      <c r="G81" s="221">
        <v>1045.5899999999999</v>
      </c>
      <c r="H81" s="221"/>
      <c r="I81" s="221">
        <v>2091.1799999999998</v>
      </c>
      <c r="J81" s="327"/>
      <c r="K81" s="237">
        <v>16</v>
      </c>
      <c r="L81" s="121">
        <v>0</v>
      </c>
      <c r="M81" s="121">
        <v>33458.879999999997</v>
      </c>
      <c r="N81" s="121">
        <v>0</v>
      </c>
      <c r="O81" s="12">
        <v>32</v>
      </c>
      <c r="P81" s="121">
        <v>33458.879999999997</v>
      </c>
      <c r="Q81" s="321"/>
      <c r="R81" s="238">
        <v>16</v>
      </c>
      <c r="S81" s="138">
        <v>0</v>
      </c>
      <c r="T81" s="138">
        <v>33458.879999999997</v>
      </c>
      <c r="U81" s="138">
        <v>0</v>
      </c>
      <c r="V81" s="12">
        <v>32</v>
      </c>
      <c r="W81" s="121">
        <v>33458.879999999997</v>
      </c>
      <c r="X81" s="12">
        <v>64</v>
      </c>
      <c r="Y81" s="215"/>
      <c r="Z81" s="138">
        <v>66917.759999999995</v>
      </c>
      <c r="AA81" s="145"/>
      <c r="AB81" s="145"/>
      <c r="AC81" s="143"/>
      <c r="AD81" s="143"/>
      <c r="AE81" s="143"/>
      <c r="AF81" s="143"/>
      <c r="AG81" s="143"/>
    </row>
    <row r="82" spans="1:33" x14ac:dyDescent="0.2">
      <c r="A82" s="330"/>
      <c r="B82" s="323"/>
      <c r="C82" s="331"/>
      <c r="D82" s="134" t="s">
        <v>61</v>
      </c>
      <c r="E82" s="139" t="s">
        <v>62</v>
      </c>
      <c r="F82" s="219">
        <v>1</v>
      </c>
      <c r="G82" s="221">
        <v>240.38</v>
      </c>
      <c r="H82" s="221"/>
      <c r="I82" s="221">
        <v>240.38</v>
      </c>
      <c r="J82" s="327"/>
      <c r="K82" s="237">
        <v>16</v>
      </c>
      <c r="L82" s="121">
        <v>0</v>
      </c>
      <c r="M82" s="121">
        <v>3846.08</v>
      </c>
      <c r="N82" s="121">
        <v>0</v>
      </c>
      <c r="O82" s="12">
        <v>16</v>
      </c>
      <c r="P82" s="121">
        <v>3846.08</v>
      </c>
      <c r="Q82" s="321"/>
      <c r="R82" s="238">
        <v>16</v>
      </c>
      <c r="S82" s="138">
        <v>0</v>
      </c>
      <c r="T82" s="138">
        <v>3846.08</v>
      </c>
      <c r="U82" s="138">
        <v>0</v>
      </c>
      <c r="V82" s="12">
        <v>16</v>
      </c>
      <c r="W82" s="121">
        <v>3846.08</v>
      </c>
      <c r="X82" s="12">
        <v>32</v>
      </c>
      <c r="Y82" s="215"/>
      <c r="Z82" s="138">
        <v>7692.16</v>
      </c>
      <c r="AA82" s="145"/>
      <c r="AB82" s="145"/>
      <c r="AC82" s="143"/>
      <c r="AD82" s="143"/>
      <c r="AE82" s="143"/>
      <c r="AF82" s="143"/>
      <c r="AG82" s="143"/>
    </row>
    <row r="83" spans="1:33" x14ac:dyDescent="0.2">
      <c r="A83" s="330"/>
      <c r="B83" s="323"/>
      <c r="C83" s="331"/>
      <c r="D83" s="134" t="s">
        <v>94</v>
      </c>
      <c r="E83" s="139" t="s">
        <v>95</v>
      </c>
      <c r="F83" s="219">
        <v>1</v>
      </c>
      <c r="G83" s="221">
        <v>2221.64</v>
      </c>
      <c r="H83" s="221"/>
      <c r="I83" s="221">
        <v>2221.64</v>
      </c>
      <c r="J83" s="327"/>
      <c r="K83" s="237">
        <v>16</v>
      </c>
      <c r="L83" s="121">
        <v>0</v>
      </c>
      <c r="M83" s="121">
        <v>35546.239999999998</v>
      </c>
      <c r="N83" s="121">
        <v>0</v>
      </c>
      <c r="O83" s="12">
        <v>16</v>
      </c>
      <c r="P83" s="121">
        <v>35546.239999999998</v>
      </c>
      <c r="Q83" s="321"/>
      <c r="R83" s="238">
        <v>16</v>
      </c>
      <c r="S83" s="138">
        <v>0</v>
      </c>
      <c r="T83" s="138">
        <v>35546.239999999998</v>
      </c>
      <c r="U83" s="138">
        <v>0</v>
      </c>
      <c r="V83" s="12">
        <v>16</v>
      </c>
      <c r="W83" s="121">
        <v>35546.239999999998</v>
      </c>
      <c r="X83" s="12">
        <v>32</v>
      </c>
      <c r="Y83" s="215"/>
      <c r="Z83" s="138">
        <v>71092.479999999996</v>
      </c>
      <c r="AA83" s="145"/>
      <c r="AB83" s="145"/>
      <c r="AC83" s="143"/>
      <c r="AD83" s="143"/>
      <c r="AE83" s="143"/>
      <c r="AF83" s="143"/>
      <c r="AG83" s="143"/>
    </row>
    <row r="84" spans="1:33" x14ac:dyDescent="0.2">
      <c r="A84" s="330"/>
      <c r="B84" s="323"/>
      <c r="C84" s="331"/>
      <c r="D84" s="134" t="s">
        <v>63</v>
      </c>
      <c r="E84" s="139" t="s">
        <v>64</v>
      </c>
      <c r="F84" s="219">
        <v>1</v>
      </c>
      <c r="G84" s="221">
        <v>97.48</v>
      </c>
      <c r="H84" s="221"/>
      <c r="I84" s="221">
        <v>97.48</v>
      </c>
      <c r="J84" s="327"/>
      <c r="K84" s="237">
        <v>16</v>
      </c>
      <c r="L84" s="121">
        <v>0</v>
      </c>
      <c r="M84" s="121">
        <v>1559.68</v>
      </c>
      <c r="N84" s="121">
        <v>0</v>
      </c>
      <c r="O84" s="12">
        <v>16</v>
      </c>
      <c r="P84" s="121">
        <v>1559.68</v>
      </c>
      <c r="Q84" s="321"/>
      <c r="R84" s="238">
        <v>16</v>
      </c>
      <c r="S84" s="138">
        <v>0</v>
      </c>
      <c r="T84" s="138">
        <v>1559.68</v>
      </c>
      <c r="U84" s="138">
        <v>0</v>
      </c>
      <c r="V84" s="12">
        <v>16</v>
      </c>
      <c r="W84" s="121">
        <v>1559.68</v>
      </c>
      <c r="X84" s="12">
        <v>32</v>
      </c>
      <c r="Y84" s="215"/>
      <c r="Z84" s="138">
        <v>3119.36</v>
      </c>
      <c r="AA84" s="145"/>
      <c r="AB84" s="145"/>
      <c r="AC84" s="143"/>
      <c r="AD84" s="143"/>
      <c r="AE84" s="143"/>
      <c r="AF84" s="143"/>
      <c r="AG84" s="143"/>
    </row>
    <row r="85" spans="1:33" x14ac:dyDescent="0.2">
      <c r="A85" s="330"/>
      <c r="B85" s="323"/>
      <c r="C85" s="331"/>
      <c r="D85" s="134" t="s">
        <v>96</v>
      </c>
      <c r="E85" s="139" t="s">
        <v>83</v>
      </c>
      <c r="F85" s="219">
        <v>1</v>
      </c>
      <c r="G85" s="221">
        <v>300</v>
      </c>
      <c r="H85" s="221"/>
      <c r="I85" s="221">
        <v>300</v>
      </c>
      <c r="J85" s="327"/>
      <c r="K85" s="237">
        <v>16</v>
      </c>
      <c r="L85" s="121">
        <v>0</v>
      </c>
      <c r="M85" s="121">
        <v>4800</v>
      </c>
      <c r="N85" s="121">
        <v>0</v>
      </c>
      <c r="O85" s="12">
        <v>16</v>
      </c>
      <c r="P85" s="121">
        <v>4800</v>
      </c>
      <c r="Q85" s="321"/>
      <c r="R85" s="238">
        <v>16</v>
      </c>
      <c r="S85" s="138">
        <v>0</v>
      </c>
      <c r="T85" s="138">
        <v>4800</v>
      </c>
      <c r="U85" s="138">
        <v>0</v>
      </c>
      <c r="V85" s="12">
        <v>16</v>
      </c>
      <c r="W85" s="121">
        <v>4800</v>
      </c>
      <c r="X85" s="12">
        <v>32</v>
      </c>
      <c r="Y85" s="215"/>
      <c r="Z85" s="138">
        <v>9600</v>
      </c>
      <c r="AA85" s="145"/>
      <c r="AB85" s="145"/>
      <c r="AC85" s="143"/>
      <c r="AD85" s="143"/>
      <c r="AE85" s="143"/>
      <c r="AF85" s="143"/>
      <c r="AG85" s="143"/>
    </row>
    <row r="86" spans="1:33" ht="12.75" customHeight="1" x14ac:dyDescent="0.2">
      <c r="A86" s="317" t="s">
        <v>53</v>
      </c>
      <c r="B86" s="318" t="s">
        <v>97</v>
      </c>
      <c r="C86" s="326">
        <v>406030111</v>
      </c>
      <c r="D86" s="223" t="s">
        <v>38</v>
      </c>
      <c r="E86" s="224" t="s">
        <v>27</v>
      </c>
      <c r="F86" s="225">
        <v>1</v>
      </c>
      <c r="G86" s="226">
        <v>2223.9499999999998</v>
      </c>
      <c r="H86" s="226">
        <v>6629.58</v>
      </c>
      <c r="I86" s="226">
        <v>8853.5300000000007</v>
      </c>
      <c r="J86" s="327">
        <v>16</v>
      </c>
      <c r="K86" s="227">
        <v>16</v>
      </c>
      <c r="L86" s="226">
        <v>35583.199999999997</v>
      </c>
      <c r="M86" s="226">
        <v>0</v>
      </c>
      <c r="N86" s="226">
        <v>106073.28</v>
      </c>
      <c r="O86" s="228"/>
      <c r="P86" s="226">
        <v>141656.48000000001</v>
      </c>
      <c r="Q86" s="321">
        <v>32</v>
      </c>
      <c r="R86" s="229">
        <v>32</v>
      </c>
      <c r="S86" s="230">
        <v>71166.399999999994</v>
      </c>
      <c r="T86" s="230">
        <v>0</v>
      </c>
      <c r="U86" s="230">
        <v>212146.56</v>
      </c>
      <c r="V86" s="228"/>
      <c r="W86" s="226">
        <v>283312.96000000002</v>
      </c>
      <c r="X86" s="228"/>
      <c r="Y86" s="231">
        <v>48</v>
      </c>
      <c r="Z86" s="230">
        <v>424969.44</v>
      </c>
      <c r="AA86" s="145"/>
      <c r="AB86" s="145"/>
      <c r="AC86" s="143"/>
      <c r="AD86" s="143"/>
      <c r="AE86" s="143"/>
      <c r="AF86" s="143"/>
      <c r="AG86" s="143"/>
    </row>
    <row r="87" spans="1:33" x14ac:dyDescent="0.2">
      <c r="A87" s="317"/>
      <c r="B87" s="318"/>
      <c r="C87" s="326"/>
      <c r="D87" s="241" t="s">
        <v>98</v>
      </c>
      <c r="E87" s="211" t="s">
        <v>99</v>
      </c>
      <c r="F87" s="212">
        <v>1</v>
      </c>
      <c r="G87" s="120">
        <v>2748.07</v>
      </c>
      <c r="H87" s="120"/>
      <c r="I87" s="120">
        <v>2748.07</v>
      </c>
      <c r="J87" s="327"/>
      <c r="K87" s="234">
        <v>16</v>
      </c>
      <c r="L87" s="214">
        <v>0</v>
      </c>
      <c r="M87" s="214">
        <v>43969.120000000003</v>
      </c>
      <c r="N87" s="214">
        <v>0</v>
      </c>
      <c r="O87" s="215">
        <v>16</v>
      </c>
      <c r="P87" s="214">
        <v>43969.120000000003</v>
      </c>
      <c r="Q87" s="321"/>
      <c r="R87" s="235">
        <v>32</v>
      </c>
      <c r="S87" s="217">
        <v>0</v>
      </c>
      <c r="T87" s="217">
        <v>87938.240000000005</v>
      </c>
      <c r="U87" s="217">
        <v>0</v>
      </c>
      <c r="V87" s="215">
        <v>32</v>
      </c>
      <c r="W87" s="214">
        <v>87938.240000000005</v>
      </c>
      <c r="X87" s="12">
        <v>48</v>
      </c>
      <c r="Y87" s="215"/>
      <c r="Z87" s="217">
        <v>131907.35999999999</v>
      </c>
      <c r="AA87" s="145"/>
      <c r="AB87" s="145"/>
      <c r="AC87" s="143"/>
      <c r="AD87" s="143"/>
      <c r="AE87" s="143"/>
      <c r="AF87" s="143"/>
      <c r="AG87" s="143"/>
    </row>
    <row r="88" spans="1:33" ht="25.5" x14ac:dyDescent="0.2">
      <c r="A88" s="317"/>
      <c r="B88" s="318"/>
      <c r="C88" s="326"/>
      <c r="D88" s="134" t="s">
        <v>57</v>
      </c>
      <c r="E88" s="139" t="s">
        <v>58</v>
      </c>
      <c r="F88" s="219">
        <v>1</v>
      </c>
      <c r="G88" s="220">
        <v>195.45</v>
      </c>
      <c r="H88" s="220"/>
      <c r="I88" s="221">
        <v>195.45</v>
      </c>
      <c r="J88" s="327"/>
      <c r="K88" s="237">
        <v>16</v>
      </c>
      <c r="L88" s="121">
        <v>0</v>
      </c>
      <c r="M88" s="121">
        <v>3127.2</v>
      </c>
      <c r="N88" s="121">
        <v>0</v>
      </c>
      <c r="O88" s="12">
        <v>16</v>
      </c>
      <c r="P88" s="121">
        <v>3127.2</v>
      </c>
      <c r="Q88" s="321"/>
      <c r="R88" s="238">
        <v>32</v>
      </c>
      <c r="S88" s="138">
        <v>0</v>
      </c>
      <c r="T88" s="138">
        <v>6254.4</v>
      </c>
      <c r="U88" s="138">
        <v>0</v>
      </c>
      <c r="V88" s="12">
        <v>32</v>
      </c>
      <c r="W88" s="121">
        <v>6254.4</v>
      </c>
      <c r="X88" s="12">
        <v>48</v>
      </c>
      <c r="Y88" s="215"/>
      <c r="Z88" s="138">
        <v>9381.6</v>
      </c>
      <c r="AA88" s="145"/>
      <c r="AB88" s="145"/>
      <c r="AC88" s="143"/>
      <c r="AD88" s="143"/>
      <c r="AE88" s="143"/>
      <c r="AF88" s="143"/>
      <c r="AG88" s="143"/>
    </row>
    <row r="89" spans="1:33" x14ac:dyDescent="0.2">
      <c r="A89" s="317"/>
      <c r="B89" s="318"/>
      <c r="C89" s="326"/>
      <c r="D89" s="134" t="s">
        <v>96</v>
      </c>
      <c r="E89" s="139" t="s">
        <v>83</v>
      </c>
      <c r="F89" s="219">
        <v>1</v>
      </c>
      <c r="G89" s="221">
        <v>300</v>
      </c>
      <c r="H89" s="221"/>
      <c r="I89" s="221">
        <v>300</v>
      </c>
      <c r="J89" s="327"/>
      <c r="K89" s="237">
        <v>16</v>
      </c>
      <c r="L89" s="121">
        <v>0</v>
      </c>
      <c r="M89" s="121">
        <v>4800</v>
      </c>
      <c r="N89" s="121">
        <v>0</v>
      </c>
      <c r="O89" s="12">
        <v>16</v>
      </c>
      <c r="P89" s="121">
        <v>4800</v>
      </c>
      <c r="Q89" s="321"/>
      <c r="R89" s="238">
        <v>32</v>
      </c>
      <c r="S89" s="138">
        <v>0</v>
      </c>
      <c r="T89" s="138">
        <v>9600</v>
      </c>
      <c r="U89" s="138">
        <v>0</v>
      </c>
      <c r="V89" s="12">
        <v>32</v>
      </c>
      <c r="W89" s="121">
        <v>9600</v>
      </c>
      <c r="X89" s="12">
        <v>48</v>
      </c>
      <c r="Y89" s="215"/>
      <c r="Z89" s="138">
        <v>14400</v>
      </c>
      <c r="AA89" s="145"/>
      <c r="AB89" s="145"/>
      <c r="AC89" s="143"/>
      <c r="AD89" s="143"/>
      <c r="AE89" s="143"/>
      <c r="AF89" s="143"/>
      <c r="AG89" s="143"/>
    </row>
    <row r="90" spans="1:33" x14ac:dyDescent="0.2">
      <c r="A90" s="317"/>
      <c r="B90" s="318"/>
      <c r="C90" s="326"/>
      <c r="D90" s="134" t="s">
        <v>63</v>
      </c>
      <c r="E90" s="139" t="s">
        <v>64</v>
      </c>
      <c r="F90" s="219">
        <v>1</v>
      </c>
      <c r="G90" s="221">
        <v>97.48</v>
      </c>
      <c r="H90" s="221"/>
      <c r="I90" s="221">
        <v>97.48</v>
      </c>
      <c r="J90" s="327"/>
      <c r="K90" s="237">
        <v>16</v>
      </c>
      <c r="L90" s="121">
        <v>0</v>
      </c>
      <c r="M90" s="121">
        <v>1559.68</v>
      </c>
      <c r="N90" s="121">
        <v>0</v>
      </c>
      <c r="O90" s="12">
        <v>16</v>
      </c>
      <c r="P90" s="121">
        <v>1559.68</v>
      </c>
      <c r="Q90" s="321"/>
      <c r="R90" s="238">
        <v>32</v>
      </c>
      <c r="S90" s="138">
        <v>0</v>
      </c>
      <c r="T90" s="138">
        <v>3119.36</v>
      </c>
      <c r="U90" s="138">
        <v>0</v>
      </c>
      <c r="V90" s="12">
        <v>32</v>
      </c>
      <c r="W90" s="121">
        <v>3119.36</v>
      </c>
      <c r="X90" s="12">
        <v>48</v>
      </c>
      <c r="Y90" s="215"/>
      <c r="Z90" s="138">
        <v>4679.04</v>
      </c>
      <c r="AA90" s="145"/>
      <c r="AB90" s="145"/>
      <c r="AC90" s="143"/>
      <c r="AD90" s="143"/>
      <c r="AE90" s="143"/>
      <c r="AF90" s="143"/>
      <c r="AG90" s="143"/>
    </row>
    <row r="91" spans="1:33" x14ac:dyDescent="0.2">
      <c r="A91" s="317"/>
      <c r="B91" s="318"/>
      <c r="C91" s="326"/>
      <c r="D91" s="134" t="s">
        <v>61</v>
      </c>
      <c r="E91" s="139" t="s">
        <v>62</v>
      </c>
      <c r="F91" s="219">
        <v>1</v>
      </c>
      <c r="G91" s="221">
        <v>240.38</v>
      </c>
      <c r="H91" s="221"/>
      <c r="I91" s="221">
        <v>240.38</v>
      </c>
      <c r="J91" s="327"/>
      <c r="K91" s="237">
        <v>16</v>
      </c>
      <c r="L91" s="121">
        <v>0</v>
      </c>
      <c r="M91" s="121">
        <v>3846.08</v>
      </c>
      <c r="N91" s="121">
        <v>0</v>
      </c>
      <c r="O91" s="12">
        <v>16</v>
      </c>
      <c r="P91" s="121">
        <v>3846.08</v>
      </c>
      <c r="Q91" s="321"/>
      <c r="R91" s="238">
        <v>32</v>
      </c>
      <c r="S91" s="138">
        <v>0</v>
      </c>
      <c r="T91" s="138">
        <v>7692.16</v>
      </c>
      <c r="U91" s="138">
        <v>0</v>
      </c>
      <c r="V91" s="12">
        <v>32</v>
      </c>
      <c r="W91" s="121">
        <v>7692.16</v>
      </c>
      <c r="X91" s="12">
        <v>48</v>
      </c>
      <c r="Y91" s="215"/>
      <c r="Z91" s="138">
        <v>11538.24</v>
      </c>
      <c r="AA91" s="145"/>
      <c r="AB91" s="145"/>
      <c r="AC91" s="143"/>
      <c r="AD91" s="143"/>
      <c r="AE91" s="143"/>
      <c r="AF91" s="143"/>
      <c r="AG91" s="143"/>
    </row>
    <row r="92" spans="1:33" ht="12.75" customHeight="1" x14ac:dyDescent="0.2">
      <c r="A92" s="317" t="s">
        <v>53</v>
      </c>
      <c r="B92" s="318" t="s">
        <v>100</v>
      </c>
      <c r="C92" s="326">
        <v>406030120</v>
      </c>
      <c r="D92" s="223" t="s">
        <v>38</v>
      </c>
      <c r="E92" s="224" t="s">
        <v>27</v>
      </c>
      <c r="F92" s="225">
        <v>1</v>
      </c>
      <c r="G92" s="226">
        <v>2223.9499999999998</v>
      </c>
      <c r="H92" s="226">
        <v>5760.59</v>
      </c>
      <c r="I92" s="226">
        <v>7984.54</v>
      </c>
      <c r="J92" s="327">
        <v>16</v>
      </c>
      <c r="K92" s="227">
        <v>16</v>
      </c>
      <c r="L92" s="226">
        <v>35583.199999999997</v>
      </c>
      <c r="M92" s="226">
        <v>0</v>
      </c>
      <c r="N92" s="226">
        <v>92169.44</v>
      </c>
      <c r="O92" s="228"/>
      <c r="P92" s="226">
        <v>127752.64</v>
      </c>
      <c r="Q92" s="321">
        <v>32</v>
      </c>
      <c r="R92" s="229">
        <v>32</v>
      </c>
      <c r="S92" s="230">
        <v>71166.399999999994</v>
      </c>
      <c r="T92" s="230">
        <v>0</v>
      </c>
      <c r="U92" s="230">
        <v>184338.88</v>
      </c>
      <c r="V92" s="228"/>
      <c r="W92" s="226">
        <v>255505.28</v>
      </c>
      <c r="X92" s="228"/>
      <c r="Y92" s="231">
        <v>48</v>
      </c>
      <c r="Z92" s="230">
        <v>383257.92</v>
      </c>
      <c r="AA92" s="145"/>
      <c r="AB92" s="145"/>
      <c r="AC92" s="143"/>
      <c r="AD92" s="143"/>
      <c r="AE92" s="143"/>
      <c r="AF92" s="143"/>
      <c r="AG92" s="143"/>
    </row>
    <row r="93" spans="1:33" x14ac:dyDescent="0.2">
      <c r="A93" s="317"/>
      <c r="B93" s="318"/>
      <c r="C93" s="326"/>
      <c r="D93" s="241" t="s">
        <v>101</v>
      </c>
      <c r="E93" s="211" t="s">
        <v>102</v>
      </c>
      <c r="F93" s="212">
        <v>1</v>
      </c>
      <c r="G93" s="120">
        <v>1339.54</v>
      </c>
      <c r="H93" s="120"/>
      <c r="I93" s="120">
        <v>1339.54</v>
      </c>
      <c r="J93" s="327"/>
      <c r="K93" s="234">
        <v>16</v>
      </c>
      <c r="L93" s="214">
        <v>0</v>
      </c>
      <c r="M93" s="214">
        <v>21432.639999999999</v>
      </c>
      <c r="N93" s="214">
        <v>0</v>
      </c>
      <c r="O93" s="215">
        <v>16</v>
      </c>
      <c r="P93" s="214">
        <v>21432.639999999999</v>
      </c>
      <c r="Q93" s="321"/>
      <c r="R93" s="235">
        <v>32</v>
      </c>
      <c r="S93" s="217">
        <v>0</v>
      </c>
      <c r="T93" s="217">
        <v>42865.279999999999</v>
      </c>
      <c r="U93" s="217">
        <v>0</v>
      </c>
      <c r="V93" s="215">
        <v>32</v>
      </c>
      <c r="W93" s="214">
        <v>42865.279999999999</v>
      </c>
      <c r="X93" s="12">
        <v>48</v>
      </c>
      <c r="Y93" s="215"/>
      <c r="Z93" s="217">
        <v>64297.919999999998</v>
      </c>
      <c r="AA93" s="145"/>
      <c r="AB93" s="145"/>
      <c r="AC93" s="143"/>
      <c r="AD93" s="143"/>
      <c r="AE93" s="143"/>
      <c r="AF93" s="143"/>
      <c r="AG93" s="143"/>
    </row>
    <row r="94" spans="1:33" x14ac:dyDescent="0.2">
      <c r="A94" s="317"/>
      <c r="B94" s="318"/>
      <c r="C94" s="326"/>
      <c r="D94" s="134" t="s">
        <v>78</v>
      </c>
      <c r="E94" s="139" t="s">
        <v>79</v>
      </c>
      <c r="F94" s="219">
        <v>1</v>
      </c>
      <c r="G94" s="221">
        <v>795.13</v>
      </c>
      <c r="H94" s="221"/>
      <c r="I94" s="221">
        <v>795.13</v>
      </c>
      <c r="J94" s="327"/>
      <c r="K94" s="237">
        <v>16</v>
      </c>
      <c r="L94" s="121">
        <v>0</v>
      </c>
      <c r="M94" s="121">
        <v>12722.08</v>
      </c>
      <c r="N94" s="121">
        <v>0</v>
      </c>
      <c r="O94" s="12">
        <v>16</v>
      </c>
      <c r="P94" s="121">
        <v>12722.08</v>
      </c>
      <c r="Q94" s="321"/>
      <c r="R94" s="238">
        <v>32</v>
      </c>
      <c r="S94" s="138">
        <v>0</v>
      </c>
      <c r="T94" s="138">
        <v>25444.16</v>
      </c>
      <c r="U94" s="138">
        <v>0</v>
      </c>
      <c r="V94" s="12">
        <v>32</v>
      </c>
      <c r="W94" s="121">
        <v>25444.16</v>
      </c>
      <c r="X94" s="12">
        <v>48</v>
      </c>
      <c r="Y94" s="215"/>
      <c r="Z94" s="138">
        <v>38166.239999999998</v>
      </c>
      <c r="AA94" s="145"/>
      <c r="AB94" s="145"/>
      <c r="AC94" s="143"/>
      <c r="AD94" s="143"/>
      <c r="AE94" s="143"/>
      <c r="AF94" s="143"/>
      <c r="AG94" s="143"/>
    </row>
    <row r="95" spans="1:33" x14ac:dyDescent="0.2">
      <c r="A95" s="317"/>
      <c r="B95" s="318"/>
      <c r="C95" s="326"/>
      <c r="D95" s="134" t="s">
        <v>103</v>
      </c>
      <c r="E95" s="139" t="s">
        <v>104</v>
      </c>
      <c r="F95" s="219">
        <v>1</v>
      </c>
      <c r="G95" s="221">
        <v>6288.83</v>
      </c>
      <c r="H95" s="221"/>
      <c r="I95" s="221">
        <v>6288.83</v>
      </c>
      <c r="J95" s="327"/>
      <c r="K95" s="237">
        <v>16</v>
      </c>
      <c r="L95" s="121">
        <v>0</v>
      </c>
      <c r="M95" s="121">
        <v>100621.28</v>
      </c>
      <c r="N95" s="121">
        <v>0</v>
      </c>
      <c r="O95" s="12">
        <v>16</v>
      </c>
      <c r="P95" s="121">
        <v>100621.28</v>
      </c>
      <c r="Q95" s="321"/>
      <c r="R95" s="238">
        <v>32</v>
      </c>
      <c r="S95" s="138">
        <v>0</v>
      </c>
      <c r="T95" s="138">
        <v>201242.56</v>
      </c>
      <c r="U95" s="138">
        <v>0</v>
      </c>
      <c r="V95" s="12">
        <v>32</v>
      </c>
      <c r="W95" s="121">
        <v>201242.56</v>
      </c>
      <c r="X95" s="12">
        <v>48</v>
      </c>
      <c r="Y95" s="215"/>
      <c r="Z95" s="138">
        <v>301863.84000000003</v>
      </c>
      <c r="AA95" s="145"/>
      <c r="AB95" s="145"/>
      <c r="AC95" s="143"/>
      <c r="AD95" s="143"/>
      <c r="AE95" s="143"/>
      <c r="AF95" s="143"/>
      <c r="AG95" s="143"/>
    </row>
    <row r="96" spans="1:33" x14ac:dyDescent="0.2">
      <c r="A96" s="317"/>
      <c r="B96" s="318"/>
      <c r="C96" s="326"/>
      <c r="D96" s="134" t="s">
        <v>105</v>
      </c>
      <c r="E96" s="139" t="s">
        <v>106</v>
      </c>
      <c r="F96" s="219">
        <v>1</v>
      </c>
      <c r="G96" s="221">
        <v>237.02</v>
      </c>
      <c r="H96" s="221"/>
      <c r="I96" s="221">
        <v>237.02</v>
      </c>
      <c r="J96" s="327"/>
      <c r="K96" s="237">
        <v>16</v>
      </c>
      <c r="L96" s="121">
        <v>0</v>
      </c>
      <c r="M96" s="121">
        <v>3792.32</v>
      </c>
      <c r="N96" s="121">
        <v>0</v>
      </c>
      <c r="O96" s="12">
        <v>16</v>
      </c>
      <c r="P96" s="121">
        <v>3792.32</v>
      </c>
      <c r="Q96" s="321"/>
      <c r="R96" s="238">
        <v>32</v>
      </c>
      <c r="S96" s="138">
        <v>0</v>
      </c>
      <c r="T96" s="138">
        <v>7584.64</v>
      </c>
      <c r="U96" s="138">
        <v>0</v>
      </c>
      <c r="V96" s="12">
        <v>32</v>
      </c>
      <c r="W96" s="121">
        <v>7584.64</v>
      </c>
      <c r="X96" s="12">
        <v>48</v>
      </c>
      <c r="Y96" s="215"/>
      <c r="Z96" s="138">
        <v>11376.96</v>
      </c>
      <c r="AA96" s="145"/>
      <c r="AB96" s="145"/>
      <c r="AC96" s="143"/>
      <c r="AD96" s="143"/>
      <c r="AE96" s="143"/>
      <c r="AF96" s="143"/>
      <c r="AG96" s="143"/>
    </row>
    <row r="97" spans="1:33" x14ac:dyDescent="0.2">
      <c r="A97" s="317"/>
      <c r="B97" s="318"/>
      <c r="C97" s="326"/>
      <c r="D97" s="134" t="s">
        <v>63</v>
      </c>
      <c r="E97" s="139" t="s">
        <v>64</v>
      </c>
      <c r="F97" s="219">
        <v>1</v>
      </c>
      <c r="G97" s="221">
        <v>97.48</v>
      </c>
      <c r="H97" s="221"/>
      <c r="I97" s="221">
        <v>97.48</v>
      </c>
      <c r="J97" s="327"/>
      <c r="K97" s="237">
        <v>16</v>
      </c>
      <c r="L97" s="121">
        <v>0</v>
      </c>
      <c r="M97" s="121">
        <v>1559.68</v>
      </c>
      <c r="N97" s="121">
        <v>0</v>
      </c>
      <c r="O97" s="12">
        <v>16</v>
      </c>
      <c r="P97" s="121">
        <v>1559.68</v>
      </c>
      <c r="Q97" s="321"/>
      <c r="R97" s="238">
        <v>32</v>
      </c>
      <c r="S97" s="138">
        <v>0</v>
      </c>
      <c r="T97" s="138">
        <v>3119.36</v>
      </c>
      <c r="U97" s="138">
        <v>0</v>
      </c>
      <c r="V97" s="12">
        <v>32</v>
      </c>
      <c r="W97" s="121">
        <v>3119.36</v>
      </c>
      <c r="X97" s="12">
        <v>48</v>
      </c>
      <c r="Y97" s="215"/>
      <c r="Z97" s="138">
        <v>4679.04</v>
      </c>
      <c r="AA97" s="145"/>
      <c r="AB97" s="145"/>
      <c r="AC97" s="143"/>
      <c r="AD97" s="143"/>
      <c r="AE97" s="143"/>
      <c r="AF97" s="143"/>
      <c r="AG97" s="143"/>
    </row>
    <row r="98" spans="1:33" ht="12.75" customHeight="1" x14ac:dyDescent="0.2">
      <c r="A98" s="328" t="s">
        <v>53</v>
      </c>
      <c r="B98" s="318" t="s">
        <v>107</v>
      </c>
      <c r="C98" s="329">
        <v>406030138</v>
      </c>
      <c r="D98" s="223" t="s">
        <v>38</v>
      </c>
      <c r="E98" s="224" t="s">
        <v>27</v>
      </c>
      <c r="F98" s="225">
        <v>1</v>
      </c>
      <c r="G98" s="226">
        <v>1333.51</v>
      </c>
      <c r="H98" s="226">
        <v>7340.02</v>
      </c>
      <c r="I98" s="226">
        <v>8673.5300000000007</v>
      </c>
      <c r="J98" s="327">
        <v>12</v>
      </c>
      <c r="K98" s="227">
        <v>12</v>
      </c>
      <c r="L98" s="226">
        <v>16002.12</v>
      </c>
      <c r="M98" s="226">
        <v>0</v>
      </c>
      <c r="N98" s="226">
        <v>88080.24</v>
      </c>
      <c r="O98" s="228"/>
      <c r="P98" s="226">
        <v>104082.36</v>
      </c>
      <c r="Q98" s="321">
        <v>4</v>
      </c>
      <c r="R98" s="229">
        <v>4</v>
      </c>
      <c r="S98" s="230">
        <v>5334.04</v>
      </c>
      <c r="T98" s="230">
        <v>5334.04</v>
      </c>
      <c r="U98" s="230">
        <v>29360.080000000002</v>
      </c>
      <c r="V98" s="228"/>
      <c r="W98" s="226">
        <v>34694.120000000003</v>
      </c>
      <c r="X98" s="228"/>
      <c r="Y98" s="231">
        <v>16</v>
      </c>
      <c r="Z98" s="230">
        <v>138776.48000000001</v>
      </c>
      <c r="AA98" s="145"/>
      <c r="AB98" s="145"/>
      <c r="AC98" s="143"/>
      <c r="AD98" s="143"/>
      <c r="AE98" s="143"/>
      <c r="AF98" s="143"/>
      <c r="AG98" s="143"/>
    </row>
    <row r="99" spans="1:33" x14ac:dyDescent="0.2">
      <c r="A99" s="328"/>
      <c r="B99" s="318"/>
      <c r="C99" s="329"/>
      <c r="D99" s="241" t="s">
        <v>98</v>
      </c>
      <c r="E99" s="211" t="s">
        <v>99</v>
      </c>
      <c r="F99" s="212">
        <v>1</v>
      </c>
      <c r="G99" s="120">
        <v>2748.07</v>
      </c>
      <c r="H99" s="120"/>
      <c r="I99" s="120">
        <v>2748.07</v>
      </c>
      <c r="J99" s="327"/>
      <c r="K99" s="234">
        <v>12</v>
      </c>
      <c r="L99" s="214">
        <v>0</v>
      </c>
      <c r="M99" s="214">
        <v>32976.839999999997</v>
      </c>
      <c r="N99" s="214">
        <v>0</v>
      </c>
      <c r="O99" s="215">
        <v>12</v>
      </c>
      <c r="P99" s="214">
        <v>32976.839999999997</v>
      </c>
      <c r="Q99" s="321"/>
      <c r="R99" s="235">
        <v>4</v>
      </c>
      <c r="S99" s="217">
        <v>0</v>
      </c>
      <c r="T99" s="217">
        <v>10992.28</v>
      </c>
      <c r="U99" s="217">
        <v>0</v>
      </c>
      <c r="V99" s="215">
        <v>4</v>
      </c>
      <c r="W99" s="214">
        <v>10992.28</v>
      </c>
      <c r="X99" s="12">
        <v>16</v>
      </c>
      <c r="Y99" s="215"/>
      <c r="Z99" s="217">
        <v>43969.120000000003</v>
      </c>
      <c r="AA99" s="145"/>
      <c r="AB99" s="145"/>
      <c r="AC99" s="143"/>
      <c r="AD99" s="143"/>
      <c r="AE99" s="143"/>
      <c r="AF99" s="143"/>
      <c r="AG99" s="143"/>
    </row>
    <row r="100" spans="1:33" ht="25.5" x14ac:dyDescent="0.2">
      <c r="A100" s="328"/>
      <c r="B100" s="318"/>
      <c r="C100" s="329"/>
      <c r="D100" s="134" t="s">
        <v>57</v>
      </c>
      <c r="E100" s="139" t="s">
        <v>58</v>
      </c>
      <c r="F100" s="219">
        <v>1</v>
      </c>
      <c r="G100" s="220">
        <v>195.45</v>
      </c>
      <c r="H100" s="220"/>
      <c r="I100" s="221">
        <v>195.45</v>
      </c>
      <c r="J100" s="327"/>
      <c r="K100" s="237">
        <v>12</v>
      </c>
      <c r="L100" s="121">
        <v>0</v>
      </c>
      <c r="M100" s="121">
        <v>2345.4</v>
      </c>
      <c r="N100" s="121">
        <v>0</v>
      </c>
      <c r="O100" s="12">
        <v>12</v>
      </c>
      <c r="P100" s="121">
        <v>2345.4</v>
      </c>
      <c r="Q100" s="321"/>
      <c r="R100" s="238">
        <v>4</v>
      </c>
      <c r="S100" s="138">
        <v>0</v>
      </c>
      <c r="T100" s="138">
        <v>781.8</v>
      </c>
      <c r="U100" s="138">
        <v>0</v>
      </c>
      <c r="V100" s="12">
        <v>4</v>
      </c>
      <c r="W100" s="121">
        <v>781.8</v>
      </c>
      <c r="X100" s="12">
        <v>16</v>
      </c>
      <c r="Y100" s="215"/>
      <c r="Z100" s="138">
        <v>3127.2</v>
      </c>
      <c r="AA100" s="145"/>
      <c r="AB100" s="145"/>
      <c r="AC100" s="143"/>
      <c r="AD100" s="143"/>
      <c r="AE100" s="143"/>
      <c r="AF100" s="143"/>
      <c r="AG100" s="143"/>
    </row>
    <row r="101" spans="1:33" x14ac:dyDescent="0.2">
      <c r="A101" s="328"/>
      <c r="B101" s="318"/>
      <c r="C101" s="329"/>
      <c r="D101" s="134" t="s">
        <v>61</v>
      </c>
      <c r="E101" s="139" t="s">
        <v>62</v>
      </c>
      <c r="F101" s="219">
        <v>1</v>
      </c>
      <c r="G101" s="254">
        <v>240.38</v>
      </c>
      <c r="H101" s="254"/>
      <c r="I101" s="221">
        <v>240.38</v>
      </c>
      <c r="J101" s="327"/>
      <c r="K101" s="237">
        <v>12</v>
      </c>
      <c r="L101" s="121">
        <v>0</v>
      </c>
      <c r="M101" s="121">
        <v>2884.56</v>
      </c>
      <c r="N101" s="121">
        <v>0</v>
      </c>
      <c r="O101" s="12">
        <v>12</v>
      </c>
      <c r="P101" s="121">
        <v>2884.56</v>
      </c>
      <c r="Q101" s="321"/>
      <c r="R101" s="238">
        <v>4</v>
      </c>
      <c r="S101" s="138">
        <v>0</v>
      </c>
      <c r="T101" s="138">
        <v>961.52</v>
      </c>
      <c r="U101" s="138">
        <v>0</v>
      </c>
      <c r="V101" s="12">
        <v>4</v>
      </c>
      <c r="W101" s="121">
        <v>961.52</v>
      </c>
      <c r="X101" s="12">
        <v>16</v>
      </c>
      <c r="Y101" s="215"/>
      <c r="Z101" s="138">
        <v>3846.08</v>
      </c>
      <c r="AA101" s="145"/>
      <c r="AB101" s="145"/>
      <c r="AC101" s="143"/>
      <c r="AD101" s="143"/>
      <c r="AE101" s="143"/>
      <c r="AF101" s="143"/>
      <c r="AG101" s="143"/>
    </row>
    <row r="102" spans="1:33" ht="15" x14ac:dyDescent="0.2">
      <c r="A102" s="328"/>
      <c r="B102" s="318"/>
      <c r="C102" s="329"/>
      <c r="D102" s="134" t="s">
        <v>63</v>
      </c>
      <c r="E102" s="139" t="s">
        <v>64</v>
      </c>
      <c r="F102" s="255">
        <v>1</v>
      </c>
      <c r="G102" s="221">
        <v>97.48</v>
      </c>
      <c r="H102" s="221"/>
      <c r="I102" s="221">
        <v>97.48</v>
      </c>
      <c r="J102" s="327"/>
      <c r="K102" s="237">
        <v>12</v>
      </c>
      <c r="L102" s="121">
        <v>0</v>
      </c>
      <c r="M102" s="121">
        <v>1169.76</v>
      </c>
      <c r="N102" s="121">
        <v>0</v>
      </c>
      <c r="O102" s="12">
        <v>12</v>
      </c>
      <c r="P102" s="121">
        <v>1169.76</v>
      </c>
      <c r="Q102" s="321"/>
      <c r="R102" s="238">
        <v>4</v>
      </c>
      <c r="S102" s="138">
        <v>0</v>
      </c>
      <c r="T102" s="138">
        <v>389.92</v>
      </c>
      <c r="U102" s="138">
        <v>0</v>
      </c>
      <c r="V102" s="12">
        <v>4</v>
      </c>
      <c r="W102" s="121">
        <v>389.92</v>
      </c>
      <c r="X102" s="12">
        <v>16</v>
      </c>
      <c r="Y102" s="215"/>
      <c r="Z102" s="138">
        <v>1559.68</v>
      </c>
      <c r="AA102" s="13"/>
      <c r="AB102" s="13"/>
      <c r="AC102" s="143"/>
      <c r="AD102" s="143"/>
      <c r="AE102" s="143"/>
      <c r="AF102" s="143"/>
      <c r="AG102" s="143"/>
    </row>
    <row r="103" spans="1:33" ht="12.75" customHeight="1" x14ac:dyDescent="0.2">
      <c r="A103" s="317" t="s">
        <v>53</v>
      </c>
      <c r="B103" s="318" t="s">
        <v>108</v>
      </c>
      <c r="C103" s="326">
        <v>406030146</v>
      </c>
      <c r="D103" s="223" t="s">
        <v>38</v>
      </c>
      <c r="E103" s="224" t="s">
        <v>27</v>
      </c>
      <c r="F103" s="225">
        <v>1</v>
      </c>
      <c r="G103" s="226">
        <v>2223.9499999999998</v>
      </c>
      <c r="H103" s="226">
        <v>5968.58</v>
      </c>
      <c r="I103" s="226">
        <v>8192.5300000000007</v>
      </c>
      <c r="J103" s="327">
        <v>12</v>
      </c>
      <c r="K103" s="227">
        <v>12</v>
      </c>
      <c r="L103" s="226">
        <v>26687.4</v>
      </c>
      <c r="M103" s="226">
        <v>0</v>
      </c>
      <c r="N103" s="226">
        <v>71622.960000000006</v>
      </c>
      <c r="O103" s="228"/>
      <c r="P103" s="226">
        <v>98310.36</v>
      </c>
      <c r="Q103" s="321">
        <v>4</v>
      </c>
      <c r="R103" s="229">
        <v>4</v>
      </c>
      <c r="S103" s="230">
        <v>8895.7999999999993</v>
      </c>
      <c r="T103" s="230">
        <v>8895.7999999999993</v>
      </c>
      <c r="U103" s="230">
        <v>23874.32</v>
      </c>
      <c r="V103" s="228"/>
      <c r="W103" s="226">
        <v>32770.120000000003</v>
      </c>
      <c r="X103" s="228"/>
      <c r="Y103" s="231">
        <v>16</v>
      </c>
      <c r="Z103" s="230">
        <v>131080.48000000001</v>
      </c>
      <c r="AA103" s="145"/>
      <c r="AB103" s="145"/>
      <c r="AC103" s="143"/>
      <c r="AD103" s="143"/>
      <c r="AE103" s="143"/>
      <c r="AF103" s="143"/>
      <c r="AG103" s="143"/>
    </row>
    <row r="104" spans="1:33" x14ac:dyDescent="0.2">
      <c r="A104" s="317"/>
      <c r="B104" s="318"/>
      <c r="C104" s="326"/>
      <c r="D104" s="241" t="s">
        <v>98</v>
      </c>
      <c r="E104" s="211" t="s">
        <v>99</v>
      </c>
      <c r="F104" s="212">
        <v>1</v>
      </c>
      <c r="G104" s="120">
        <v>2748.07</v>
      </c>
      <c r="H104" s="120"/>
      <c r="I104" s="120">
        <v>2748.07</v>
      </c>
      <c r="J104" s="327"/>
      <c r="K104" s="234">
        <v>12</v>
      </c>
      <c r="L104" s="214">
        <v>0</v>
      </c>
      <c r="M104" s="214">
        <v>32976.839999999997</v>
      </c>
      <c r="N104" s="214">
        <v>0</v>
      </c>
      <c r="O104" s="215">
        <v>12</v>
      </c>
      <c r="P104" s="214">
        <v>32976.839999999997</v>
      </c>
      <c r="Q104" s="321"/>
      <c r="R104" s="235">
        <v>4</v>
      </c>
      <c r="S104" s="217">
        <v>0</v>
      </c>
      <c r="T104" s="217">
        <v>10992.28</v>
      </c>
      <c r="U104" s="217">
        <v>0</v>
      </c>
      <c r="V104" s="215">
        <v>4</v>
      </c>
      <c r="W104" s="214">
        <v>10992.28</v>
      </c>
      <c r="X104" s="12">
        <v>16</v>
      </c>
      <c r="Y104" s="215"/>
      <c r="Z104" s="217">
        <v>43969.120000000003</v>
      </c>
      <c r="AA104" s="145"/>
      <c r="AB104" s="145"/>
      <c r="AC104" s="143"/>
      <c r="AD104" s="143"/>
      <c r="AE104" s="143"/>
      <c r="AF104" s="143"/>
      <c r="AG104" s="143"/>
    </row>
    <row r="105" spans="1:33" ht="25.5" x14ac:dyDescent="0.2">
      <c r="A105" s="317"/>
      <c r="B105" s="318"/>
      <c r="C105" s="326"/>
      <c r="D105" s="134" t="s">
        <v>57</v>
      </c>
      <c r="E105" s="139" t="s">
        <v>58</v>
      </c>
      <c r="F105" s="219">
        <v>1</v>
      </c>
      <c r="G105" s="220">
        <v>195.45</v>
      </c>
      <c r="H105" s="220"/>
      <c r="I105" s="221">
        <v>195.45</v>
      </c>
      <c r="J105" s="327"/>
      <c r="K105" s="237">
        <v>12</v>
      </c>
      <c r="L105" s="121">
        <v>0</v>
      </c>
      <c r="M105" s="121">
        <v>2345.4</v>
      </c>
      <c r="N105" s="121">
        <v>0</v>
      </c>
      <c r="O105" s="12">
        <v>12</v>
      </c>
      <c r="P105" s="121">
        <v>2345.4</v>
      </c>
      <c r="Q105" s="321"/>
      <c r="R105" s="238">
        <v>4</v>
      </c>
      <c r="S105" s="138">
        <v>0</v>
      </c>
      <c r="T105" s="138">
        <v>781.8</v>
      </c>
      <c r="U105" s="138">
        <v>0</v>
      </c>
      <c r="V105" s="12">
        <v>4</v>
      </c>
      <c r="W105" s="121">
        <v>781.8</v>
      </c>
      <c r="X105" s="12">
        <v>16</v>
      </c>
      <c r="Y105" s="215"/>
      <c r="Z105" s="138">
        <v>3127.2</v>
      </c>
      <c r="AA105" s="145"/>
      <c r="AB105" s="145"/>
      <c r="AC105" s="143"/>
      <c r="AD105" s="143"/>
      <c r="AE105" s="143"/>
      <c r="AF105" s="143"/>
      <c r="AG105" s="143"/>
    </row>
    <row r="106" spans="1:33" x14ac:dyDescent="0.2">
      <c r="A106" s="317"/>
      <c r="B106" s="318"/>
      <c r="C106" s="326"/>
      <c r="D106" s="134" t="s">
        <v>61</v>
      </c>
      <c r="E106" s="139" t="s">
        <v>62</v>
      </c>
      <c r="F106" s="219">
        <v>1</v>
      </c>
      <c r="G106" s="221">
        <v>240.38</v>
      </c>
      <c r="H106" s="221"/>
      <c r="I106" s="221">
        <v>240.38</v>
      </c>
      <c r="J106" s="327"/>
      <c r="K106" s="237">
        <v>12</v>
      </c>
      <c r="L106" s="121">
        <v>0</v>
      </c>
      <c r="M106" s="121">
        <v>2884.56</v>
      </c>
      <c r="N106" s="121">
        <v>0</v>
      </c>
      <c r="O106" s="12">
        <v>12</v>
      </c>
      <c r="P106" s="121">
        <v>2884.56</v>
      </c>
      <c r="Q106" s="321"/>
      <c r="R106" s="238">
        <v>4</v>
      </c>
      <c r="S106" s="138">
        <v>0</v>
      </c>
      <c r="T106" s="138">
        <v>961.52</v>
      </c>
      <c r="U106" s="138">
        <v>0</v>
      </c>
      <c r="V106" s="12">
        <v>4</v>
      </c>
      <c r="W106" s="121">
        <v>961.52</v>
      </c>
      <c r="X106" s="12">
        <v>16</v>
      </c>
      <c r="Y106" s="215"/>
      <c r="Z106" s="138">
        <v>3846.08</v>
      </c>
      <c r="AA106" s="145"/>
      <c r="AB106" s="145"/>
      <c r="AC106" s="143"/>
      <c r="AD106" s="143"/>
      <c r="AE106" s="143"/>
      <c r="AF106" s="143"/>
      <c r="AG106" s="143"/>
    </row>
    <row r="107" spans="1:33" x14ac:dyDescent="0.2">
      <c r="A107" s="317"/>
      <c r="B107" s="318"/>
      <c r="C107" s="326"/>
      <c r="D107" s="134" t="s">
        <v>63</v>
      </c>
      <c r="E107" s="139" t="s">
        <v>64</v>
      </c>
      <c r="F107" s="219">
        <v>1</v>
      </c>
      <c r="G107" s="221">
        <v>97.48</v>
      </c>
      <c r="H107" s="221"/>
      <c r="I107" s="221">
        <v>97.48</v>
      </c>
      <c r="J107" s="327"/>
      <c r="K107" s="237">
        <v>12</v>
      </c>
      <c r="L107" s="121">
        <v>0</v>
      </c>
      <c r="M107" s="121">
        <v>1169.76</v>
      </c>
      <c r="N107" s="121">
        <v>0</v>
      </c>
      <c r="O107" s="12">
        <v>12</v>
      </c>
      <c r="P107" s="121">
        <v>1169.76</v>
      </c>
      <c r="Q107" s="321"/>
      <c r="R107" s="238">
        <v>4</v>
      </c>
      <c r="S107" s="138">
        <v>0</v>
      </c>
      <c r="T107" s="138">
        <v>389.92</v>
      </c>
      <c r="U107" s="138">
        <v>0</v>
      </c>
      <c r="V107" s="12">
        <v>4</v>
      </c>
      <c r="W107" s="121">
        <v>389.92</v>
      </c>
      <c r="X107" s="12">
        <v>16</v>
      </c>
      <c r="Y107" s="215"/>
      <c r="Z107" s="138">
        <v>1559.68</v>
      </c>
      <c r="AA107" s="145"/>
      <c r="AB107" s="145"/>
      <c r="AC107" s="143"/>
      <c r="AD107" s="143"/>
      <c r="AE107" s="143"/>
      <c r="AF107" s="143"/>
      <c r="AG107" s="143"/>
    </row>
    <row r="108" spans="1:33" x14ac:dyDescent="0.2">
      <c r="A108" s="317"/>
      <c r="B108" s="318"/>
      <c r="C108" s="326"/>
      <c r="D108" s="134" t="s">
        <v>96</v>
      </c>
      <c r="E108" s="139" t="s">
        <v>83</v>
      </c>
      <c r="F108" s="219">
        <v>1</v>
      </c>
      <c r="G108" s="221">
        <v>300</v>
      </c>
      <c r="H108" s="221"/>
      <c r="I108" s="221">
        <v>300</v>
      </c>
      <c r="J108" s="327"/>
      <c r="K108" s="237">
        <v>12</v>
      </c>
      <c r="L108" s="121">
        <v>0</v>
      </c>
      <c r="M108" s="121">
        <v>3600</v>
      </c>
      <c r="N108" s="121">
        <v>0</v>
      </c>
      <c r="O108" s="12">
        <v>12</v>
      </c>
      <c r="P108" s="121">
        <v>3600</v>
      </c>
      <c r="Q108" s="321"/>
      <c r="R108" s="238">
        <v>4</v>
      </c>
      <c r="S108" s="138">
        <v>0</v>
      </c>
      <c r="T108" s="138">
        <v>1200</v>
      </c>
      <c r="U108" s="138">
        <v>0</v>
      </c>
      <c r="V108" s="12">
        <v>4</v>
      </c>
      <c r="W108" s="121">
        <v>1200</v>
      </c>
      <c r="X108" s="12">
        <v>16</v>
      </c>
      <c r="Y108" s="215"/>
      <c r="Z108" s="138">
        <v>4800</v>
      </c>
      <c r="AA108" s="145"/>
      <c r="AB108" s="145"/>
      <c r="AC108" s="143"/>
      <c r="AD108" s="143"/>
      <c r="AE108" s="143"/>
      <c r="AF108" s="143"/>
      <c r="AG108" s="143"/>
    </row>
    <row r="109" spans="1:33" ht="25.5" x14ac:dyDescent="0.2">
      <c r="A109" s="201" t="s">
        <v>53</v>
      </c>
      <c r="B109" s="118" t="s">
        <v>109</v>
      </c>
      <c r="C109" s="200">
        <v>406030154</v>
      </c>
      <c r="D109" s="223" t="s">
        <v>38</v>
      </c>
      <c r="E109" s="224" t="s">
        <v>27</v>
      </c>
      <c r="F109" s="225">
        <v>1</v>
      </c>
      <c r="G109" s="226">
        <v>17144.18</v>
      </c>
      <c r="H109" s="226">
        <v>8463.07</v>
      </c>
      <c r="I109" s="226">
        <v>25607.25</v>
      </c>
      <c r="J109" s="204">
        <v>16</v>
      </c>
      <c r="K109" s="227">
        <v>16</v>
      </c>
      <c r="L109" s="226">
        <v>274306.88</v>
      </c>
      <c r="M109" s="226">
        <v>0</v>
      </c>
      <c r="N109" s="226">
        <v>135409.12</v>
      </c>
      <c r="O109" s="228"/>
      <c r="P109" s="226">
        <v>409716</v>
      </c>
      <c r="Q109" s="203">
        <v>16</v>
      </c>
      <c r="R109" s="229">
        <v>16</v>
      </c>
      <c r="S109" s="230">
        <v>274306.88</v>
      </c>
      <c r="T109" s="230">
        <v>0</v>
      </c>
      <c r="U109" s="230">
        <v>135409.12</v>
      </c>
      <c r="V109" s="228"/>
      <c r="W109" s="226">
        <v>409716</v>
      </c>
      <c r="X109" s="228"/>
      <c r="Y109" s="231">
        <v>32</v>
      </c>
      <c r="Z109" s="230">
        <v>819432</v>
      </c>
      <c r="AA109" s="145"/>
      <c r="AB109" s="145"/>
      <c r="AC109" s="143"/>
      <c r="AD109" s="143"/>
      <c r="AE109" s="143"/>
      <c r="AF109" s="143"/>
      <c r="AG109" s="143"/>
    </row>
    <row r="110" spans="1:33" ht="25.5" x14ac:dyDescent="0.2">
      <c r="A110" s="201" t="s">
        <v>53</v>
      </c>
      <c r="B110" s="118" t="s">
        <v>110</v>
      </c>
      <c r="C110" s="200">
        <v>406030162</v>
      </c>
      <c r="D110" s="223" t="s">
        <v>38</v>
      </c>
      <c r="E110" s="224" t="s">
        <v>27</v>
      </c>
      <c r="F110" s="225">
        <v>1</v>
      </c>
      <c r="G110" s="226">
        <v>57000</v>
      </c>
      <c r="H110" s="226">
        <v>46513.18</v>
      </c>
      <c r="I110" s="226">
        <v>103513.18</v>
      </c>
      <c r="J110" s="204">
        <v>32</v>
      </c>
      <c r="K110" s="227">
        <v>32</v>
      </c>
      <c r="L110" s="226">
        <v>1824000</v>
      </c>
      <c r="M110" s="226">
        <v>0</v>
      </c>
      <c r="N110" s="226">
        <v>1488421.76</v>
      </c>
      <c r="O110" s="228"/>
      <c r="P110" s="226">
        <v>3312421.76</v>
      </c>
      <c r="Q110" s="203">
        <v>16</v>
      </c>
      <c r="R110" s="229">
        <v>16</v>
      </c>
      <c r="S110" s="230">
        <v>912000</v>
      </c>
      <c r="T110" s="230">
        <v>0</v>
      </c>
      <c r="U110" s="230">
        <v>744210.88</v>
      </c>
      <c r="V110" s="228"/>
      <c r="W110" s="226">
        <v>1656210.88</v>
      </c>
      <c r="X110" s="228"/>
      <c r="Y110" s="231">
        <v>48</v>
      </c>
      <c r="Z110" s="230">
        <v>4968632.6399999997</v>
      </c>
      <c r="AA110" s="145"/>
      <c r="AB110" s="145"/>
      <c r="AC110" s="143"/>
      <c r="AD110" s="143"/>
      <c r="AE110" s="143"/>
      <c r="AF110" s="143"/>
      <c r="AG110" s="143"/>
    </row>
    <row r="111" spans="1:33" ht="25.5" x14ac:dyDescent="0.2">
      <c r="A111" s="117" t="s">
        <v>53</v>
      </c>
      <c r="B111" s="118" t="s">
        <v>111</v>
      </c>
      <c r="C111" s="119">
        <v>406030103</v>
      </c>
      <c r="D111" s="223" t="s">
        <v>38</v>
      </c>
      <c r="E111" s="224" t="s">
        <v>27</v>
      </c>
      <c r="F111" s="225">
        <v>1</v>
      </c>
      <c r="G111" s="239">
        <v>656.72</v>
      </c>
      <c r="H111" s="239">
        <v>4856.46</v>
      </c>
      <c r="I111" s="226">
        <v>5513.18</v>
      </c>
      <c r="J111" s="11">
        <v>32</v>
      </c>
      <c r="K111" s="240">
        <v>32</v>
      </c>
      <c r="L111" s="226">
        <v>21015.040000000001</v>
      </c>
      <c r="M111" s="226">
        <v>0</v>
      </c>
      <c r="N111" s="226">
        <v>155406.72</v>
      </c>
      <c r="O111" s="228"/>
      <c r="P111" s="226">
        <v>176421.76000000001</v>
      </c>
      <c r="Q111" s="203">
        <v>16</v>
      </c>
      <c r="R111" s="229">
        <v>16</v>
      </c>
      <c r="S111" s="230">
        <v>10507.52</v>
      </c>
      <c r="T111" s="230">
        <v>0</v>
      </c>
      <c r="U111" s="230">
        <v>77703.360000000001</v>
      </c>
      <c r="V111" s="228"/>
      <c r="W111" s="226">
        <v>88210.880000000005</v>
      </c>
      <c r="X111" s="228"/>
      <c r="Y111" s="231">
        <v>48</v>
      </c>
      <c r="Z111" s="230">
        <v>264632.64</v>
      </c>
      <c r="AA111" s="145"/>
      <c r="AB111" s="145"/>
      <c r="AC111" s="143"/>
      <c r="AD111" s="143"/>
      <c r="AE111" s="143"/>
      <c r="AF111" s="143"/>
      <c r="AG111" s="143"/>
    </row>
    <row r="112" spans="1:33" ht="12.75" customHeight="1" x14ac:dyDescent="0.2">
      <c r="A112" s="322" t="s">
        <v>112</v>
      </c>
      <c r="B112" s="323" t="s">
        <v>113</v>
      </c>
      <c r="C112" s="324">
        <v>406040141</v>
      </c>
      <c r="D112" s="223" t="s">
        <v>38</v>
      </c>
      <c r="E112" s="256" t="s">
        <v>27</v>
      </c>
      <c r="F112" s="225">
        <v>1</v>
      </c>
      <c r="G112" s="239">
        <v>681.29</v>
      </c>
      <c r="H112" s="257"/>
      <c r="I112" s="226">
        <v>681.29</v>
      </c>
      <c r="J112" s="320">
        <v>16</v>
      </c>
      <c r="K112" s="240">
        <v>16</v>
      </c>
      <c r="L112" s="226">
        <v>10900.64</v>
      </c>
      <c r="M112" s="226">
        <v>0</v>
      </c>
      <c r="N112" s="226">
        <v>0</v>
      </c>
      <c r="O112" s="228"/>
      <c r="P112" s="226">
        <v>10900.64</v>
      </c>
      <c r="Q112" s="321">
        <v>0</v>
      </c>
      <c r="R112" s="229">
        <v>0</v>
      </c>
      <c r="S112" s="230">
        <v>0</v>
      </c>
      <c r="T112" s="230">
        <v>0</v>
      </c>
      <c r="U112" s="230">
        <v>0</v>
      </c>
      <c r="V112" s="228"/>
      <c r="W112" s="226">
        <v>0</v>
      </c>
      <c r="X112" s="228"/>
      <c r="Y112" s="231">
        <v>16</v>
      </c>
      <c r="Z112" s="230">
        <v>10900.64</v>
      </c>
      <c r="AA112" s="145"/>
      <c r="AB112" s="145"/>
      <c r="AC112" s="143"/>
      <c r="AD112" s="143"/>
      <c r="AE112" s="143"/>
      <c r="AF112" s="143"/>
      <c r="AG112" s="143"/>
    </row>
    <row r="113" spans="1:33" x14ac:dyDescent="0.2">
      <c r="A113" s="322"/>
      <c r="B113" s="323"/>
      <c r="C113" s="324"/>
      <c r="D113" s="241" t="s">
        <v>114</v>
      </c>
      <c r="E113" s="247" t="s">
        <v>115</v>
      </c>
      <c r="F113" s="258">
        <v>1</v>
      </c>
      <c r="G113" s="242">
        <v>3909.33</v>
      </c>
      <c r="H113" s="242"/>
      <c r="I113" s="120">
        <v>3909.33</v>
      </c>
      <c r="J113" s="320"/>
      <c r="K113" s="243">
        <v>16</v>
      </c>
      <c r="L113" s="214">
        <v>0</v>
      </c>
      <c r="M113" s="214">
        <v>62549.279999999999</v>
      </c>
      <c r="N113" s="214">
        <v>0</v>
      </c>
      <c r="O113" s="215">
        <v>16</v>
      </c>
      <c r="P113" s="214">
        <v>62549.279999999999</v>
      </c>
      <c r="Q113" s="321"/>
      <c r="R113" s="235">
        <v>0</v>
      </c>
      <c r="S113" s="217">
        <v>0</v>
      </c>
      <c r="T113" s="217">
        <v>0</v>
      </c>
      <c r="U113" s="217">
        <v>0</v>
      </c>
      <c r="V113" s="215">
        <v>0</v>
      </c>
      <c r="W113" s="214">
        <v>0</v>
      </c>
      <c r="X113" s="12">
        <v>16</v>
      </c>
      <c r="Y113" s="215"/>
      <c r="Z113" s="217">
        <v>62549.279999999999</v>
      </c>
      <c r="AA113" s="145"/>
      <c r="AB113" s="145"/>
      <c r="AC113" s="143"/>
      <c r="AD113" s="143"/>
      <c r="AE113" s="143"/>
      <c r="AF113" s="143"/>
      <c r="AG113" s="143"/>
    </row>
    <row r="114" spans="1:33" x14ac:dyDescent="0.2">
      <c r="A114" s="322"/>
      <c r="B114" s="323"/>
      <c r="C114" s="324"/>
      <c r="D114" s="134" t="s">
        <v>63</v>
      </c>
      <c r="E114" s="135" t="s">
        <v>64</v>
      </c>
      <c r="F114" s="136">
        <v>1</v>
      </c>
      <c r="G114" s="220">
        <v>97.48</v>
      </c>
      <c r="H114" s="220"/>
      <c r="I114" s="221">
        <v>97.48</v>
      </c>
      <c r="J114" s="320"/>
      <c r="K114" s="244">
        <v>16</v>
      </c>
      <c r="L114" s="121">
        <v>0</v>
      </c>
      <c r="M114" s="121">
        <v>1559.68</v>
      </c>
      <c r="N114" s="121">
        <v>0</v>
      </c>
      <c r="O114" s="12">
        <v>16</v>
      </c>
      <c r="P114" s="121">
        <v>1559.68</v>
      </c>
      <c r="Q114" s="321"/>
      <c r="R114" s="238">
        <v>0</v>
      </c>
      <c r="S114" s="138">
        <v>0</v>
      </c>
      <c r="T114" s="138">
        <v>0</v>
      </c>
      <c r="U114" s="138">
        <v>0</v>
      </c>
      <c r="V114" s="12">
        <v>0</v>
      </c>
      <c r="W114" s="121">
        <v>0</v>
      </c>
      <c r="X114" s="12">
        <v>16</v>
      </c>
      <c r="Y114" s="215"/>
      <c r="Z114" s="138">
        <v>1559.68</v>
      </c>
      <c r="AA114" s="145"/>
      <c r="AB114" s="145"/>
      <c r="AC114" s="143"/>
      <c r="AD114" s="143"/>
      <c r="AE114" s="143"/>
      <c r="AF114" s="143"/>
      <c r="AG114" s="143"/>
    </row>
    <row r="115" spans="1:33" ht="12.75" customHeight="1" x14ac:dyDescent="0.2">
      <c r="A115" s="317" t="s">
        <v>112</v>
      </c>
      <c r="B115" s="318" t="s">
        <v>116</v>
      </c>
      <c r="C115" s="319">
        <v>406040052</v>
      </c>
      <c r="D115" s="259" t="s">
        <v>38</v>
      </c>
      <c r="E115" s="260" t="s">
        <v>27</v>
      </c>
      <c r="F115" s="261">
        <v>1</v>
      </c>
      <c r="G115" s="262">
        <v>1065.3599999999999</v>
      </c>
      <c r="H115" s="263"/>
      <c r="I115" s="264">
        <v>1065.3599999999999</v>
      </c>
      <c r="J115" s="320">
        <v>50</v>
      </c>
      <c r="K115" s="265">
        <v>50</v>
      </c>
      <c r="L115" s="226">
        <v>53268</v>
      </c>
      <c r="M115" s="226">
        <v>0</v>
      </c>
      <c r="N115" s="226">
        <v>0</v>
      </c>
      <c r="O115" s="228"/>
      <c r="P115" s="226">
        <v>53268</v>
      </c>
      <c r="Q115" s="321">
        <v>16</v>
      </c>
      <c r="R115" s="229">
        <v>16</v>
      </c>
      <c r="S115" s="230">
        <v>17045.759999999998</v>
      </c>
      <c r="T115" s="230">
        <v>0</v>
      </c>
      <c r="U115" s="230">
        <v>0</v>
      </c>
      <c r="V115" s="228"/>
      <c r="W115" s="226">
        <v>17045.759999999998</v>
      </c>
      <c r="X115" s="228"/>
      <c r="Y115" s="231">
        <v>66</v>
      </c>
      <c r="Z115" s="230">
        <v>70313.759999999995</v>
      </c>
      <c r="AA115" s="145"/>
      <c r="AB115" s="145"/>
      <c r="AC115" s="143"/>
      <c r="AD115" s="143"/>
      <c r="AE115" s="143"/>
      <c r="AF115" s="143"/>
      <c r="AG115" s="143"/>
    </row>
    <row r="116" spans="1:33" x14ac:dyDescent="0.2">
      <c r="A116" s="317"/>
      <c r="B116" s="318"/>
      <c r="C116" s="319"/>
      <c r="D116" s="134" t="s">
        <v>117</v>
      </c>
      <c r="E116" s="139" t="s">
        <v>118</v>
      </c>
      <c r="F116" s="219">
        <v>2</v>
      </c>
      <c r="G116" s="14">
        <v>613.89</v>
      </c>
      <c r="H116" s="14"/>
      <c r="I116" s="121">
        <v>1227.78</v>
      </c>
      <c r="J116" s="320"/>
      <c r="K116" s="11">
        <v>50</v>
      </c>
      <c r="L116" s="214">
        <v>0</v>
      </c>
      <c r="M116" s="214">
        <v>61389</v>
      </c>
      <c r="N116" s="214">
        <v>0</v>
      </c>
      <c r="O116" s="215">
        <v>100</v>
      </c>
      <c r="P116" s="214">
        <v>61389</v>
      </c>
      <c r="Q116" s="321"/>
      <c r="R116" s="235">
        <v>16</v>
      </c>
      <c r="S116" s="217">
        <v>0</v>
      </c>
      <c r="T116" s="217">
        <v>19644.48</v>
      </c>
      <c r="U116" s="217">
        <v>0</v>
      </c>
      <c r="V116" s="215">
        <v>32</v>
      </c>
      <c r="W116" s="214">
        <v>19644.48</v>
      </c>
      <c r="X116" s="12">
        <v>132</v>
      </c>
      <c r="Y116" s="215"/>
      <c r="Z116" s="217">
        <v>81033.48</v>
      </c>
      <c r="AA116" s="145"/>
      <c r="AB116" s="145"/>
      <c r="AC116" s="143"/>
      <c r="AD116" s="143"/>
      <c r="AE116" s="143"/>
      <c r="AF116" s="143"/>
      <c r="AG116" s="143"/>
    </row>
    <row r="117" spans="1:33" ht="25.5" x14ac:dyDescent="0.2">
      <c r="A117" s="317"/>
      <c r="B117" s="318"/>
      <c r="C117" s="319"/>
      <c r="D117" s="241" t="s">
        <v>57</v>
      </c>
      <c r="E117" s="211" t="s">
        <v>58</v>
      </c>
      <c r="F117" s="212">
        <v>1</v>
      </c>
      <c r="G117" s="242">
        <v>195.45</v>
      </c>
      <c r="H117" s="242"/>
      <c r="I117" s="120">
        <v>195.45</v>
      </c>
      <c r="J117" s="320"/>
      <c r="K117" s="243">
        <v>50</v>
      </c>
      <c r="L117" s="121">
        <v>0</v>
      </c>
      <c r="M117" s="121">
        <v>9772.5</v>
      </c>
      <c r="N117" s="121">
        <v>0</v>
      </c>
      <c r="O117" s="12">
        <v>50</v>
      </c>
      <c r="P117" s="121">
        <v>9772.5</v>
      </c>
      <c r="Q117" s="321"/>
      <c r="R117" s="238">
        <v>16</v>
      </c>
      <c r="S117" s="138">
        <v>0</v>
      </c>
      <c r="T117" s="138">
        <v>3127.2</v>
      </c>
      <c r="U117" s="138">
        <v>0</v>
      </c>
      <c r="V117" s="12">
        <v>16</v>
      </c>
      <c r="W117" s="121">
        <v>3127.2</v>
      </c>
      <c r="X117" s="12">
        <v>66</v>
      </c>
      <c r="Y117" s="215"/>
      <c r="Z117" s="138">
        <v>12899.7</v>
      </c>
      <c r="AA117" s="145"/>
      <c r="AB117" s="145"/>
      <c r="AC117" s="143"/>
      <c r="AD117" s="143"/>
      <c r="AE117" s="143"/>
      <c r="AF117" s="143"/>
      <c r="AG117" s="143"/>
    </row>
    <row r="118" spans="1:33" x14ac:dyDescent="0.2">
      <c r="A118" s="317"/>
      <c r="B118" s="318"/>
      <c r="C118" s="319"/>
      <c r="D118" s="134" t="s">
        <v>61</v>
      </c>
      <c r="E118" s="139" t="s">
        <v>62</v>
      </c>
      <c r="F118" s="219">
        <v>1</v>
      </c>
      <c r="G118" s="220">
        <v>240.38</v>
      </c>
      <c r="H118" s="220"/>
      <c r="I118" s="221">
        <v>240.38</v>
      </c>
      <c r="J118" s="320"/>
      <c r="K118" s="244">
        <v>50</v>
      </c>
      <c r="L118" s="121">
        <v>0</v>
      </c>
      <c r="M118" s="121">
        <v>12019</v>
      </c>
      <c r="N118" s="121">
        <v>0</v>
      </c>
      <c r="O118" s="12">
        <v>50</v>
      </c>
      <c r="P118" s="121">
        <v>12019</v>
      </c>
      <c r="Q118" s="321"/>
      <c r="R118" s="238">
        <v>16</v>
      </c>
      <c r="S118" s="138">
        <v>0</v>
      </c>
      <c r="T118" s="138">
        <v>3846.08</v>
      </c>
      <c r="U118" s="138">
        <v>0</v>
      </c>
      <c r="V118" s="12">
        <v>16</v>
      </c>
      <c r="W118" s="121">
        <v>3846.08</v>
      </c>
      <c r="X118" s="12">
        <v>66</v>
      </c>
      <c r="Y118" s="215"/>
      <c r="Z118" s="138">
        <v>15865.08</v>
      </c>
      <c r="AA118" s="145"/>
      <c r="AB118" s="145"/>
      <c r="AC118" s="143"/>
      <c r="AD118" s="143"/>
      <c r="AE118" s="143"/>
      <c r="AF118" s="143"/>
      <c r="AG118" s="143"/>
    </row>
    <row r="119" spans="1:33" x14ac:dyDescent="0.2">
      <c r="A119" s="317"/>
      <c r="B119" s="318"/>
      <c r="C119" s="319"/>
      <c r="D119" s="134" t="s">
        <v>63</v>
      </c>
      <c r="E119" s="139" t="s">
        <v>64</v>
      </c>
      <c r="F119" s="219">
        <v>1</v>
      </c>
      <c r="G119" s="14">
        <v>613.89</v>
      </c>
      <c r="H119" s="220"/>
      <c r="I119" s="221">
        <v>613.89</v>
      </c>
      <c r="J119" s="320"/>
      <c r="K119" s="244">
        <v>50</v>
      </c>
      <c r="L119" s="121">
        <v>0</v>
      </c>
      <c r="M119" s="121">
        <v>30694.5</v>
      </c>
      <c r="N119" s="121">
        <v>0</v>
      </c>
      <c r="O119" s="12">
        <v>50</v>
      </c>
      <c r="P119" s="121">
        <v>30694.5</v>
      </c>
      <c r="Q119" s="321"/>
      <c r="R119" s="238">
        <v>16</v>
      </c>
      <c r="S119" s="138">
        <v>0</v>
      </c>
      <c r="T119" s="138">
        <v>9822.24</v>
      </c>
      <c r="U119" s="138">
        <v>0</v>
      </c>
      <c r="V119" s="12">
        <v>16</v>
      </c>
      <c r="W119" s="121">
        <v>9822.24</v>
      </c>
      <c r="X119" s="12">
        <v>66</v>
      </c>
      <c r="Y119" s="215"/>
      <c r="Z119" s="138">
        <v>40516.74</v>
      </c>
      <c r="AA119" s="145"/>
      <c r="AB119" s="145"/>
      <c r="AC119" s="143"/>
      <c r="AD119" s="143"/>
      <c r="AE119" s="143"/>
      <c r="AF119" s="143"/>
      <c r="AG119" s="143"/>
    </row>
    <row r="120" spans="1:33" ht="12.75" customHeight="1" x14ac:dyDescent="0.2">
      <c r="A120" s="317" t="s">
        <v>112</v>
      </c>
      <c r="B120" s="318" t="s">
        <v>119</v>
      </c>
      <c r="C120" s="319">
        <v>406040060</v>
      </c>
      <c r="D120" s="259" t="s">
        <v>38</v>
      </c>
      <c r="E120" s="260" t="s">
        <v>27</v>
      </c>
      <c r="F120" s="261">
        <v>1</v>
      </c>
      <c r="G120" s="262">
        <v>1065.3599999999999</v>
      </c>
      <c r="H120" s="263"/>
      <c r="I120" s="264">
        <v>1065.3599999999999</v>
      </c>
      <c r="J120" s="320">
        <v>50</v>
      </c>
      <c r="K120" s="265">
        <v>50</v>
      </c>
      <c r="L120" s="226">
        <v>53268</v>
      </c>
      <c r="M120" s="226">
        <v>0</v>
      </c>
      <c r="N120" s="226">
        <v>0</v>
      </c>
      <c r="O120" s="228"/>
      <c r="P120" s="226">
        <v>53268</v>
      </c>
      <c r="Q120" s="321">
        <v>16</v>
      </c>
      <c r="R120" s="229">
        <v>16</v>
      </c>
      <c r="S120" s="230">
        <v>17045.759999999998</v>
      </c>
      <c r="T120" s="230">
        <v>0</v>
      </c>
      <c r="U120" s="230">
        <v>0</v>
      </c>
      <c r="V120" s="228"/>
      <c r="W120" s="226">
        <v>17045.759999999998</v>
      </c>
      <c r="X120" s="228"/>
      <c r="Y120" s="231">
        <v>66</v>
      </c>
      <c r="Z120" s="230">
        <v>70313.759999999995</v>
      </c>
      <c r="AA120" s="145"/>
      <c r="AB120" s="145"/>
      <c r="AC120" s="143"/>
      <c r="AD120" s="143"/>
      <c r="AE120" s="143"/>
      <c r="AF120" s="143"/>
      <c r="AG120" s="143"/>
    </row>
    <row r="121" spans="1:33" x14ac:dyDescent="0.2">
      <c r="A121" s="317"/>
      <c r="B121" s="318"/>
      <c r="C121" s="319"/>
      <c r="D121" s="134" t="s">
        <v>117</v>
      </c>
      <c r="E121" s="139" t="s">
        <v>118</v>
      </c>
      <c r="F121" s="219">
        <v>2</v>
      </c>
      <c r="G121" s="14">
        <v>613.89</v>
      </c>
      <c r="H121" s="14"/>
      <c r="I121" s="121">
        <v>1227.78</v>
      </c>
      <c r="J121" s="320"/>
      <c r="K121" s="11">
        <v>50</v>
      </c>
      <c r="L121" s="214">
        <v>0</v>
      </c>
      <c r="M121" s="214">
        <v>61389</v>
      </c>
      <c r="N121" s="214">
        <v>0</v>
      </c>
      <c r="O121" s="215">
        <v>100</v>
      </c>
      <c r="P121" s="214">
        <v>61389</v>
      </c>
      <c r="Q121" s="321"/>
      <c r="R121" s="235">
        <v>16</v>
      </c>
      <c r="S121" s="217">
        <v>0</v>
      </c>
      <c r="T121" s="217">
        <v>19644.48</v>
      </c>
      <c r="U121" s="217">
        <v>0</v>
      </c>
      <c r="V121" s="215">
        <v>32</v>
      </c>
      <c r="W121" s="214">
        <v>19644.48</v>
      </c>
      <c r="X121" s="12">
        <v>132</v>
      </c>
      <c r="Y121" s="215"/>
      <c r="Z121" s="217">
        <v>81033.48</v>
      </c>
      <c r="AA121" s="145"/>
      <c r="AB121" s="145"/>
      <c r="AC121" s="143"/>
      <c r="AD121" s="143"/>
      <c r="AE121" s="143"/>
      <c r="AF121" s="143"/>
      <c r="AG121" s="143"/>
    </row>
    <row r="122" spans="1:33" ht="25.5" x14ac:dyDescent="0.2">
      <c r="A122" s="317"/>
      <c r="B122" s="318"/>
      <c r="C122" s="319"/>
      <c r="D122" s="241" t="s">
        <v>57</v>
      </c>
      <c r="E122" s="211" t="s">
        <v>58</v>
      </c>
      <c r="F122" s="212">
        <v>1</v>
      </c>
      <c r="G122" s="266">
        <v>195.45</v>
      </c>
      <c r="H122" s="242"/>
      <c r="I122" s="120">
        <v>195.45</v>
      </c>
      <c r="J122" s="320"/>
      <c r="K122" s="243">
        <v>50</v>
      </c>
      <c r="L122" s="121">
        <v>0</v>
      </c>
      <c r="M122" s="121">
        <v>9772.5</v>
      </c>
      <c r="N122" s="121">
        <v>0</v>
      </c>
      <c r="O122" s="12">
        <v>50</v>
      </c>
      <c r="P122" s="121">
        <v>9772.5</v>
      </c>
      <c r="Q122" s="321"/>
      <c r="R122" s="238">
        <v>16</v>
      </c>
      <c r="S122" s="138">
        <v>0</v>
      </c>
      <c r="T122" s="138">
        <v>3127.2</v>
      </c>
      <c r="U122" s="138">
        <v>0</v>
      </c>
      <c r="V122" s="12">
        <v>16</v>
      </c>
      <c r="W122" s="121">
        <v>3127.2</v>
      </c>
      <c r="X122" s="12">
        <v>66</v>
      </c>
      <c r="Y122" s="215"/>
      <c r="Z122" s="138">
        <v>12899.7</v>
      </c>
      <c r="AA122" s="145"/>
      <c r="AB122" s="145"/>
      <c r="AC122" s="143"/>
      <c r="AD122" s="143"/>
      <c r="AE122" s="143"/>
      <c r="AF122" s="143"/>
      <c r="AG122" s="143"/>
    </row>
    <row r="123" spans="1:33" x14ac:dyDescent="0.2">
      <c r="A123" s="317"/>
      <c r="B123" s="318"/>
      <c r="C123" s="319"/>
      <c r="D123" s="134" t="s">
        <v>61</v>
      </c>
      <c r="E123" s="139" t="s">
        <v>62</v>
      </c>
      <c r="F123" s="219">
        <v>1</v>
      </c>
      <c r="G123" s="14">
        <v>240.38</v>
      </c>
      <c r="H123" s="220"/>
      <c r="I123" s="221">
        <v>240.38</v>
      </c>
      <c r="J123" s="320"/>
      <c r="K123" s="244">
        <v>50</v>
      </c>
      <c r="L123" s="121">
        <v>0</v>
      </c>
      <c r="M123" s="121">
        <v>12019</v>
      </c>
      <c r="N123" s="121">
        <v>0</v>
      </c>
      <c r="O123" s="12">
        <v>50</v>
      </c>
      <c r="P123" s="121">
        <v>12019</v>
      </c>
      <c r="Q123" s="321"/>
      <c r="R123" s="238">
        <v>16</v>
      </c>
      <c r="S123" s="138">
        <v>0</v>
      </c>
      <c r="T123" s="138">
        <v>3846.08</v>
      </c>
      <c r="U123" s="138">
        <v>0</v>
      </c>
      <c r="V123" s="12">
        <v>16</v>
      </c>
      <c r="W123" s="121">
        <v>3846.08</v>
      </c>
      <c r="X123" s="12">
        <v>66</v>
      </c>
      <c r="Y123" s="215"/>
      <c r="Z123" s="138">
        <v>15865.08</v>
      </c>
      <c r="AA123" s="145"/>
      <c r="AB123" s="145"/>
      <c r="AC123" s="143"/>
      <c r="AD123" s="143"/>
      <c r="AE123" s="143"/>
      <c r="AF123" s="143"/>
      <c r="AG123" s="143"/>
    </row>
    <row r="124" spans="1:33" x14ac:dyDescent="0.2">
      <c r="A124" s="317"/>
      <c r="B124" s="318"/>
      <c r="C124" s="319"/>
      <c r="D124" s="134" t="s">
        <v>80</v>
      </c>
      <c r="E124" s="139" t="s">
        <v>81</v>
      </c>
      <c r="F124" s="219">
        <v>1</v>
      </c>
      <c r="G124" s="121">
        <v>2034.5</v>
      </c>
      <c r="H124" s="220"/>
      <c r="I124" s="221">
        <v>2034.5</v>
      </c>
      <c r="J124" s="320"/>
      <c r="K124" s="244">
        <v>50</v>
      </c>
      <c r="L124" s="121">
        <v>0</v>
      </c>
      <c r="M124" s="121">
        <v>101725</v>
      </c>
      <c r="N124" s="121">
        <v>0</v>
      </c>
      <c r="O124" s="12">
        <v>50</v>
      </c>
      <c r="P124" s="121">
        <v>101725</v>
      </c>
      <c r="Q124" s="321"/>
      <c r="R124" s="238">
        <v>16</v>
      </c>
      <c r="S124" s="138">
        <v>0</v>
      </c>
      <c r="T124" s="138">
        <v>32552</v>
      </c>
      <c r="U124" s="138">
        <v>0</v>
      </c>
      <c r="V124" s="12">
        <v>16</v>
      </c>
      <c r="W124" s="121">
        <v>32552</v>
      </c>
      <c r="X124" s="12">
        <v>66</v>
      </c>
      <c r="Y124" s="215"/>
      <c r="Z124" s="138">
        <v>134277</v>
      </c>
      <c r="AA124" s="145"/>
      <c r="AB124" s="145"/>
      <c r="AC124" s="143"/>
      <c r="AD124" s="143"/>
      <c r="AE124" s="143"/>
      <c r="AF124" s="143"/>
      <c r="AG124" s="143"/>
    </row>
    <row r="125" spans="1:33" x14ac:dyDescent="0.2">
      <c r="A125" s="317"/>
      <c r="B125" s="318"/>
      <c r="C125" s="319"/>
      <c r="D125" s="134" t="s">
        <v>63</v>
      </c>
      <c r="E125" s="139" t="s">
        <v>64</v>
      </c>
      <c r="F125" s="219">
        <v>1</v>
      </c>
      <c r="G125" s="14">
        <v>613.89</v>
      </c>
      <c r="H125" s="220"/>
      <c r="I125" s="221">
        <v>613.89</v>
      </c>
      <c r="J125" s="320"/>
      <c r="K125" s="244">
        <v>50</v>
      </c>
      <c r="L125" s="121">
        <v>0</v>
      </c>
      <c r="M125" s="121">
        <v>30694.5</v>
      </c>
      <c r="N125" s="121">
        <v>0</v>
      </c>
      <c r="O125" s="12">
        <v>50</v>
      </c>
      <c r="P125" s="121">
        <v>30694.5</v>
      </c>
      <c r="Q125" s="321"/>
      <c r="R125" s="238">
        <v>16</v>
      </c>
      <c r="S125" s="138">
        <v>0</v>
      </c>
      <c r="T125" s="138">
        <v>9822.24</v>
      </c>
      <c r="U125" s="138">
        <v>0</v>
      </c>
      <c r="V125" s="12">
        <v>16</v>
      </c>
      <c r="W125" s="121">
        <v>9822.24</v>
      </c>
      <c r="X125" s="12">
        <v>66</v>
      </c>
      <c r="Y125" s="215"/>
      <c r="Z125" s="138">
        <v>40516.74</v>
      </c>
      <c r="AA125" s="145"/>
      <c r="AB125" s="145"/>
      <c r="AC125" s="143"/>
      <c r="AD125" s="143"/>
      <c r="AE125" s="143"/>
      <c r="AF125" s="143"/>
      <c r="AG125" s="143"/>
    </row>
    <row r="126" spans="1:33" ht="12.75" customHeight="1" x14ac:dyDescent="0.2">
      <c r="A126" s="317" t="s">
        <v>112</v>
      </c>
      <c r="B126" s="318" t="s">
        <v>120</v>
      </c>
      <c r="C126" s="319">
        <v>406040079</v>
      </c>
      <c r="D126" s="259" t="s">
        <v>38</v>
      </c>
      <c r="E126" s="260" t="s">
        <v>27</v>
      </c>
      <c r="F126" s="261">
        <v>1</v>
      </c>
      <c r="G126" s="262">
        <v>1065.3599999999999</v>
      </c>
      <c r="H126" s="263"/>
      <c r="I126" s="264">
        <v>1065.3599999999999</v>
      </c>
      <c r="J126" s="320">
        <v>50</v>
      </c>
      <c r="K126" s="265">
        <v>50</v>
      </c>
      <c r="L126" s="226">
        <v>53268</v>
      </c>
      <c r="M126" s="226">
        <v>0</v>
      </c>
      <c r="N126" s="226">
        <v>0</v>
      </c>
      <c r="O126" s="228"/>
      <c r="P126" s="226">
        <v>53268</v>
      </c>
      <c r="Q126" s="321">
        <v>16</v>
      </c>
      <c r="R126" s="229">
        <v>16</v>
      </c>
      <c r="S126" s="230">
        <v>17045.759999999998</v>
      </c>
      <c r="T126" s="230">
        <v>0</v>
      </c>
      <c r="U126" s="230">
        <v>0</v>
      </c>
      <c r="V126" s="228"/>
      <c r="W126" s="226">
        <v>17045.759999999998</v>
      </c>
      <c r="X126" s="228"/>
      <c r="Y126" s="231">
        <v>66</v>
      </c>
      <c r="Z126" s="230">
        <v>70313.759999999995</v>
      </c>
      <c r="AA126" s="145"/>
      <c r="AB126" s="145"/>
      <c r="AC126" s="143"/>
      <c r="AD126" s="143"/>
      <c r="AE126" s="143"/>
      <c r="AF126" s="143"/>
      <c r="AG126" s="143"/>
    </row>
    <row r="127" spans="1:33" x14ac:dyDescent="0.2">
      <c r="A127" s="317"/>
      <c r="B127" s="318"/>
      <c r="C127" s="319"/>
      <c r="D127" s="134" t="s">
        <v>117</v>
      </c>
      <c r="E127" s="139" t="s">
        <v>118</v>
      </c>
      <c r="F127" s="219">
        <v>1</v>
      </c>
      <c r="G127" s="14">
        <v>613.89</v>
      </c>
      <c r="H127" s="14"/>
      <c r="I127" s="121">
        <v>613.89</v>
      </c>
      <c r="J127" s="320"/>
      <c r="K127" s="11">
        <v>50</v>
      </c>
      <c r="L127" s="214">
        <v>0</v>
      </c>
      <c r="M127" s="214">
        <v>30694.5</v>
      </c>
      <c r="N127" s="214">
        <v>0</v>
      </c>
      <c r="O127" s="215">
        <v>50</v>
      </c>
      <c r="P127" s="214">
        <v>30694.5</v>
      </c>
      <c r="Q127" s="321"/>
      <c r="R127" s="235">
        <v>16</v>
      </c>
      <c r="S127" s="217">
        <v>0</v>
      </c>
      <c r="T127" s="217">
        <v>9822.24</v>
      </c>
      <c r="U127" s="217">
        <v>0</v>
      </c>
      <c r="V127" s="215">
        <v>16</v>
      </c>
      <c r="W127" s="214">
        <v>9822.24</v>
      </c>
      <c r="X127" s="12">
        <v>66</v>
      </c>
      <c r="Y127" s="215"/>
      <c r="Z127" s="217">
        <v>40516.74</v>
      </c>
      <c r="AA127" s="145"/>
      <c r="AB127" s="145"/>
      <c r="AC127" s="143"/>
      <c r="AD127" s="143"/>
      <c r="AE127" s="143"/>
      <c r="AF127" s="143"/>
      <c r="AG127" s="143"/>
    </row>
    <row r="128" spans="1:33" ht="25.5" x14ac:dyDescent="0.2">
      <c r="A128" s="317"/>
      <c r="B128" s="318"/>
      <c r="C128" s="319"/>
      <c r="D128" s="241" t="s">
        <v>57</v>
      </c>
      <c r="E128" s="211" t="s">
        <v>58</v>
      </c>
      <c r="F128" s="212">
        <v>1</v>
      </c>
      <c r="G128" s="266">
        <v>195.45</v>
      </c>
      <c r="H128" s="242"/>
      <c r="I128" s="120">
        <v>195.45</v>
      </c>
      <c r="J128" s="320"/>
      <c r="K128" s="243">
        <v>50</v>
      </c>
      <c r="L128" s="121">
        <v>0</v>
      </c>
      <c r="M128" s="121">
        <v>9772.5</v>
      </c>
      <c r="N128" s="121">
        <v>0</v>
      </c>
      <c r="O128" s="12">
        <v>50</v>
      </c>
      <c r="P128" s="121">
        <v>9772.5</v>
      </c>
      <c r="Q128" s="321"/>
      <c r="R128" s="238">
        <v>16</v>
      </c>
      <c r="S128" s="138">
        <v>0</v>
      </c>
      <c r="T128" s="138">
        <v>3127.2</v>
      </c>
      <c r="U128" s="138">
        <v>0</v>
      </c>
      <c r="V128" s="12">
        <v>16</v>
      </c>
      <c r="W128" s="121">
        <v>3127.2</v>
      </c>
      <c r="X128" s="12">
        <v>66</v>
      </c>
      <c r="Y128" s="215"/>
      <c r="Z128" s="138">
        <v>12899.7</v>
      </c>
      <c r="AA128" s="145"/>
      <c r="AB128" s="145"/>
      <c r="AC128" s="143"/>
      <c r="AD128" s="143"/>
      <c r="AE128" s="143"/>
      <c r="AF128" s="143"/>
      <c r="AG128" s="143"/>
    </row>
    <row r="129" spans="1:33" x14ac:dyDescent="0.2">
      <c r="A129" s="317"/>
      <c r="B129" s="318"/>
      <c r="C129" s="319"/>
      <c r="D129" s="134" t="s">
        <v>61</v>
      </c>
      <c r="E129" s="139" t="s">
        <v>62</v>
      </c>
      <c r="F129" s="219">
        <v>1</v>
      </c>
      <c r="G129" s="14">
        <v>240.38</v>
      </c>
      <c r="H129" s="220"/>
      <c r="I129" s="221">
        <v>240.38</v>
      </c>
      <c r="J129" s="320"/>
      <c r="K129" s="244">
        <v>50</v>
      </c>
      <c r="L129" s="121">
        <v>0</v>
      </c>
      <c r="M129" s="121">
        <v>12019</v>
      </c>
      <c r="N129" s="121">
        <v>0</v>
      </c>
      <c r="O129" s="12">
        <v>50</v>
      </c>
      <c r="P129" s="121">
        <v>12019</v>
      </c>
      <c r="Q129" s="321"/>
      <c r="R129" s="238">
        <v>16</v>
      </c>
      <c r="S129" s="138">
        <v>0</v>
      </c>
      <c r="T129" s="138">
        <v>3846.08</v>
      </c>
      <c r="U129" s="138">
        <v>0</v>
      </c>
      <c r="V129" s="12">
        <v>16</v>
      </c>
      <c r="W129" s="121">
        <v>3846.08</v>
      </c>
      <c r="X129" s="12">
        <v>66</v>
      </c>
      <c r="Y129" s="215"/>
      <c r="Z129" s="138">
        <v>15865.08</v>
      </c>
      <c r="AA129" s="145"/>
      <c r="AB129" s="145"/>
      <c r="AC129" s="143"/>
      <c r="AD129" s="143"/>
      <c r="AE129" s="143"/>
      <c r="AF129" s="143"/>
      <c r="AG129" s="143"/>
    </row>
    <row r="130" spans="1:33" x14ac:dyDescent="0.2">
      <c r="A130" s="317"/>
      <c r="B130" s="318"/>
      <c r="C130" s="319"/>
      <c r="D130" s="134" t="s">
        <v>80</v>
      </c>
      <c r="E130" s="139" t="s">
        <v>81</v>
      </c>
      <c r="F130" s="219">
        <v>1</v>
      </c>
      <c r="G130" s="121">
        <v>2034.5</v>
      </c>
      <c r="H130" s="220"/>
      <c r="I130" s="221">
        <v>2034.5</v>
      </c>
      <c r="J130" s="320"/>
      <c r="K130" s="244">
        <v>50</v>
      </c>
      <c r="L130" s="121">
        <v>0</v>
      </c>
      <c r="M130" s="121">
        <v>101725</v>
      </c>
      <c r="N130" s="121">
        <v>0</v>
      </c>
      <c r="O130" s="12">
        <v>50</v>
      </c>
      <c r="P130" s="121">
        <v>101725</v>
      </c>
      <c r="Q130" s="321"/>
      <c r="R130" s="238">
        <v>16</v>
      </c>
      <c r="S130" s="138">
        <v>0</v>
      </c>
      <c r="T130" s="138">
        <v>32552</v>
      </c>
      <c r="U130" s="138">
        <v>0</v>
      </c>
      <c r="V130" s="12">
        <v>16</v>
      </c>
      <c r="W130" s="121">
        <v>32552</v>
      </c>
      <c r="X130" s="12">
        <v>66</v>
      </c>
      <c r="Y130" s="215"/>
      <c r="Z130" s="138">
        <v>134277</v>
      </c>
      <c r="AA130" s="145"/>
      <c r="AB130" s="145"/>
      <c r="AC130" s="143"/>
      <c r="AD130" s="143"/>
      <c r="AE130" s="143"/>
      <c r="AF130" s="143"/>
      <c r="AG130" s="143"/>
    </row>
    <row r="131" spans="1:33" x14ac:dyDescent="0.2">
      <c r="A131" s="317"/>
      <c r="B131" s="318"/>
      <c r="C131" s="319"/>
      <c r="D131" s="134" t="s">
        <v>63</v>
      </c>
      <c r="E131" s="139" t="s">
        <v>64</v>
      </c>
      <c r="F131" s="219">
        <v>1</v>
      </c>
      <c r="G131" s="14">
        <v>613.89</v>
      </c>
      <c r="H131" s="220"/>
      <c r="I131" s="221">
        <v>613.89</v>
      </c>
      <c r="J131" s="320"/>
      <c r="K131" s="244">
        <v>50</v>
      </c>
      <c r="L131" s="121">
        <v>0</v>
      </c>
      <c r="M131" s="121">
        <v>30694.5</v>
      </c>
      <c r="N131" s="121">
        <v>0</v>
      </c>
      <c r="O131" s="12">
        <v>50</v>
      </c>
      <c r="P131" s="121">
        <v>30694.5</v>
      </c>
      <c r="Q131" s="321"/>
      <c r="R131" s="238">
        <v>16</v>
      </c>
      <c r="S131" s="138">
        <v>0</v>
      </c>
      <c r="T131" s="138">
        <v>9822.24</v>
      </c>
      <c r="U131" s="138">
        <v>0</v>
      </c>
      <c r="V131" s="12">
        <v>16</v>
      </c>
      <c r="W131" s="121">
        <v>9822.24</v>
      </c>
      <c r="X131" s="12">
        <v>66</v>
      </c>
      <c r="Y131" s="215"/>
      <c r="Z131" s="138">
        <v>40516.74</v>
      </c>
      <c r="AA131" s="145"/>
      <c r="AB131" s="145"/>
      <c r="AC131" s="143"/>
      <c r="AD131" s="143"/>
      <c r="AE131" s="143"/>
      <c r="AF131" s="143"/>
      <c r="AG131" s="143"/>
    </row>
    <row r="132" spans="1:33" ht="12.75" customHeight="1" x14ac:dyDescent="0.2">
      <c r="A132" s="317" t="s">
        <v>112</v>
      </c>
      <c r="B132" s="318" t="s">
        <v>121</v>
      </c>
      <c r="C132" s="319">
        <v>406040087</v>
      </c>
      <c r="D132" s="259" t="s">
        <v>38</v>
      </c>
      <c r="E132" s="260" t="s">
        <v>27</v>
      </c>
      <c r="F132" s="261">
        <v>1</v>
      </c>
      <c r="G132" s="262">
        <v>1065.3599999999999</v>
      </c>
      <c r="H132" s="263"/>
      <c r="I132" s="264">
        <v>1065.3599999999999</v>
      </c>
      <c r="J132" s="320">
        <v>5</v>
      </c>
      <c r="K132" s="265">
        <v>5</v>
      </c>
      <c r="L132" s="226">
        <v>5326.8</v>
      </c>
      <c r="M132" s="226">
        <v>0</v>
      </c>
      <c r="N132" s="226">
        <v>0</v>
      </c>
      <c r="O132" s="228"/>
      <c r="P132" s="226">
        <v>5326.8</v>
      </c>
      <c r="Q132" s="321">
        <v>5</v>
      </c>
      <c r="R132" s="240">
        <v>5</v>
      </c>
      <c r="S132" s="230">
        <v>5326.8</v>
      </c>
      <c r="T132" s="230">
        <v>0</v>
      </c>
      <c r="U132" s="230">
        <v>0</v>
      </c>
      <c r="V132" s="228"/>
      <c r="W132" s="226">
        <v>5326.8</v>
      </c>
      <c r="X132" s="228"/>
      <c r="Y132" s="231">
        <v>10</v>
      </c>
      <c r="Z132" s="230">
        <v>10653.6</v>
      </c>
      <c r="AA132" s="145"/>
      <c r="AB132" s="145"/>
      <c r="AC132" s="143"/>
      <c r="AD132" s="143"/>
      <c r="AE132" s="143"/>
      <c r="AF132" s="143"/>
      <c r="AG132" s="143"/>
    </row>
    <row r="133" spans="1:33" x14ac:dyDescent="0.2">
      <c r="A133" s="317"/>
      <c r="B133" s="318"/>
      <c r="C133" s="319"/>
      <c r="D133" s="134" t="s">
        <v>117</v>
      </c>
      <c r="E133" s="139" t="s">
        <v>118</v>
      </c>
      <c r="F133" s="219">
        <v>1</v>
      </c>
      <c r="G133" s="14">
        <v>613.89</v>
      </c>
      <c r="H133" s="14"/>
      <c r="I133" s="121">
        <v>613.89</v>
      </c>
      <c r="J133" s="320"/>
      <c r="K133" s="11">
        <v>5</v>
      </c>
      <c r="L133" s="214">
        <v>0</v>
      </c>
      <c r="M133" s="214">
        <v>3069.45</v>
      </c>
      <c r="N133" s="214">
        <v>0</v>
      </c>
      <c r="O133" s="215">
        <v>5</v>
      </c>
      <c r="P133" s="214">
        <v>3069.45</v>
      </c>
      <c r="Q133" s="321"/>
      <c r="R133" s="243">
        <v>5</v>
      </c>
      <c r="S133" s="217">
        <v>0</v>
      </c>
      <c r="T133" s="217">
        <v>3069.45</v>
      </c>
      <c r="U133" s="217">
        <v>0</v>
      </c>
      <c r="V133" s="215">
        <v>5</v>
      </c>
      <c r="W133" s="214">
        <v>3069.45</v>
      </c>
      <c r="X133" s="12">
        <v>10</v>
      </c>
      <c r="Y133" s="215"/>
      <c r="Z133" s="217">
        <v>6138.9</v>
      </c>
      <c r="AA133" s="145"/>
      <c r="AB133" s="145"/>
      <c r="AC133" s="143"/>
      <c r="AD133" s="143"/>
      <c r="AE133" s="143"/>
      <c r="AF133" s="143"/>
      <c r="AG133" s="143"/>
    </row>
    <row r="134" spans="1:33" ht="25.5" x14ac:dyDescent="0.2">
      <c r="A134" s="317"/>
      <c r="B134" s="318"/>
      <c r="C134" s="319"/>
      <c r="D134" s="241" t="s">
        <v>57</v>
      </c>
      <c r="E134" s="211" t="s">
        <v>58</v>
      </c>
      <c r="F134" s="212">
        <v>1</v>
      </c>
      <c r="G134" s="266">
        <v>195.45</v>
      </c>
      <c r="H134" s="242"/>
      <c r="I134" s="120">
        <v>195.45</v>
      </c>
      <c r="J134" s="320"/>
      <c r="K134" s="243">
        <v>5</v>
      </c>
      <c r="L134" s="121">
        <v>0</v>
      </c>
      <c r="M134" s="121">
        <v>977.25</v>
      </c>
      <c r="N134" s="121">
        <v>0</v>
      </c>
      <c r="O134" s="12">
        <v>5</v>
      </c>
      <c r="P134" s="121">
        <v>977.25</v>
      </c>
      <c r="Q134" s="321"/>
      <c r="R134" s="244">
        <v>5</v>
      </c>
      <c r="S134" s="138">
        <v>0</v>
      </c>
      <c r="T134" s="138">
        <v>977.25</v>
      </c>
      <c r="U134" s="138">
        <v>0</v>
      </c>
      <c r="V134" s="12">
        <v>5</v>
      </c>
      <c r="W134" s="121">
        <v>977.25</v>
      </c>
      <c r="X134" s="12">
        <v>10</v>
      </c>
      <c r="Y134" s="215"/>
      <c r="Z134" s="138">
        <v>1954.5</v>
      </c>
      <c r="AA134" s="145"/>
      <c r="AB134" s="145"/>
      <c r="AC134" s="143"/>
      <c r="AD134" s="143"/>
      <c r="AE134" s="143"/>
      <c r="AF134" s="143"/>
      <c r="AG134" s="143"/>
    </row>
    <row r="135" spans="1:33" x14ac:dyDescent="0.2">
      <c r="A135" s="317"/>
      <c r="B135" s="318"/>
      <c r="C135" s="319"/>
      <c r="D135" s="134" t="s">
        <v>61</v>
      </c>
      <c r="E135" s="139" t="s">
        <v>62</v>
      </c>
      <c r="F135" s="219">
        <v>1</v>
      </c>
      <c r="G135" s="14">
        <v>240.38</v>
      </c>
      <c r="H135" s="220"/>
      <c r="I135" s="221">
        <v>240.38</v>
      </c>
      <c r="J135" s="320"/>
      <c r="K135" s="244">
        <v>5</v>
      </c>
      <c r="L135" s="121">
        <v>0</v>
      </c>
      <c r="M135" s="121">
        <v>1201.9000000000001</v>
      </c>
      <c r="N135" s="121">
        <v>0</v>
      </c>
      <c r="O135" s="12">
        <v>5</v>
      </c>
      <c r="P135" s="121">
        <v>1201.9000000000001</v>
      </c>
      <c r="Q135" s="321"/>
      <c r="R135" s="244">
        <v>5</v>
      </c>
      <c r="S135" s="138">
        <v>0</v>
      </c>
      <c r="T135" s="138">
        <v>1201.9000000000001</v>
      </c>
      <c r="U135" s="138">
        <v>0</v>
      </c>
      <c r="V135" s="12">
        <v>5</v>
      </c>
      <c r="W135" s="121">
        <v>1201.9000000000001</v>
      </c>
      <c r="X135" s="12">
        <v>10</v>
      </c>
      <c r="Y135" s="215"/>
      <c r="Z135" s="138">
        <v>2403.8000000000002</v>
      </c>
      <c r="AA135" s="145"/>
      <c r="AB135" s="145"/>
      <c r="AC135" s="143"/>
      <c r="AD135" s="143"/>
      <c r="AE135" s="143"/>
      <c r="AF135" s="143"/>
      <c r="AG135" s="143"/>
    </row>
    <row r="136" spans="1:33" x14ac:dyDescent="0.2">
      <c r="A136" s="317"/>
      <c r="B136" s="318"/>
      <c r="C136" s="319"/>
      <c r="D136" s="267" t="s">
        <v>85</v>
      </c>
      <c r="E136" s="268" t="s">
        <v>122</v>
      </c>
      <c r="F136" s="219">
        <v>1</v>
      </c>
      <c r="G136" s="14">
        <v>3462.41</v>
      </c>
      <c r="H136" s="220"/>
      <c r="I136" s="221">
        <v>3462.41</v>
      </c>
      <c r="J136" s="320"/>
      <c r="K136" s="244">
        <v>5</v>
      </c>
      <c r="L136" s="121">
        <v>0</v>
      </c>
      <c r="M136" s="121">
        <v>17312.05</v>
      </c>
      <c r="N136" s="121"/>
      <c r="O136" s="12">
        <v>5</v>
      </c>
      <c r="P136" s="121">
        <v>17312.05</v>
      </c>
      <c r="Q136" s="321"/>
      <c r="R136" s="244">
        <v>5</v>
      </c>
      <c r="S136" s="138">
        <v>0</v>
      </c>
      <c r="T136" s="138">
        <v>17312.05</v>
      </c>
      <c r="U136" s="138">
        <v>0</v>
      </c>
      <c r="V136" s="12">
        <v>5</v>
      </c>
      <c r="W136" s="121">
        <v>17312.05</v>
      </c>
      <c r="X136" s="12">
        <v>10</v>
      </c>
      <c r="Y136" s="215"/>
      <c r="Z136" s="138">
        <v>34624.1</v>
      </c>
      <c r="AA136" s="145"/>
      <c r="AB136" s="145"/>
      <c r="AC136" s="143"/>
      <c r="AD136" s="143"/>
      <c r="AE136" s="143"/>
      <c r="AF136" s="143"/>
      <c r="AG136" s="143"/>
    </row>
    <row r="137" spans="1:33" x14ac:dyDescent="0.2">
      <c r="A137" s="317"/>
      <c r="B137" s="318"/>
      <c r="C137" s="319"/>
      <c r="D137" s="134" t="s">
        <v>63</v>
      </c>
      <c r="E137" s="139" t="s">
        <v>64</v>
      </c>
      <c r="F137" s="219">
        <v>1</v>
      </c>
      <c r="G137" s="14">
        <v>613.89</v>
      </c>
      <c r="H137" s="220"/>
      <c r="I137" s="221">
        <v>613.89</v>
      </c>
      <c r="J137" s="320"/>
      <c r="K137" s="244">
        <v>5</v>
      </c>
      <c r="L137" s="121">
        <v>0</v>
      </c>
      <c r="M137" s="121">
        <v>3069.45</v>
      </c>
      <c r="N137" s="121">
        <v>0</v>
      </c>
      <c r="O137" s="12">
        <v>5</v>
      </c>
      <c r="P137" s="121">
        <v>3069.45</v>
      </c>
      <c r="Q137" s="321"/>
      <c r="R137" s="244">
        <v>5</v>
      </c>
      <c r="S137" s="138">
        <v>0</v>
      </c>
      <c r="T137" s="138">
        <v>3069.45</v>
      </c>
      <c r="U137" s="138">
        <v>0</v>
      </c>
      <c r="V137" s="12">
        <v>5</v>
      </c>
      <c r="W137" s="121">
        <v>3069.45</v>
      </c>
      <c r="X137" s="12">
        <v>10</v>
      </c>
      <c r="Y137" s="215"/>
      <c r="Z137" s="138">
        <v>6138.9</v>
      </c>
      <c r="AA137" s="145"/>
      <c r="AB137" s="145"/>
      <c r="AC137" s="143"/>
      <c r="AD137" s="143"/>
      <c r="AE137" s="143"/>
      <c r="AF137" s="143"/>
      <c r="AG137" s="143"/>
    </row>
    <row r="138" spans="1:33" ht="12.75" customHeight="1" x14ac:dyDescent="0.2">
      <c r="A138" s="317" t="s">
        <v>112</v>
      </c>
      <c r="B138" s="318" t="s">
        <v>123</v>
      </c>
      <c r="C138" s="319">
        <v>406040095</v>
      </c>
      <c r="D138" s="259" t="s">
        <v>38</v>
      </c>
      <c r="E138" s="260" t="s">
        <v>27</v>
      </c>
      <c r="F138" s="261">
        <v>1</v>
      </c>
      <c r="G138" s="262">
        <v>1065.3599999999999</v>
      </c>
      <c r="H138" s="263"/>
      <c r="I138" s="264">
        <v>1065.3599999999999</v>
      </c>
      <c r="J138" s="320">
        <v>5</v>
      </c>
      <c r="K138" s="265">
        <v>5</v>
      </c>
      <c r="L138" s="226">
        <v>5326.8</v>
      </c>
      <c r="M138" s="226">
        <v>0</v>
      </c>
      <c r="N138" s="226">
        <v>0</v>
      </c>
      <c r="O138" s="228"/>
      <c r="P138" s="226">
        <v>5326.8</v>
      </c>
      <c r="Q138" s="321">
        <v>5</v>
      </c>
      <c r="R138" s="240">
        <v>5</v>
      </c>
      <c r="S138" s="230">
        <v>5326.8</v>
      </c>
      <c r="T138" s="230">
        <v>0</v>
      </c>
      <c r="U138" s="230">
        <v>0</v>
      </c>
      <c r="V138" s="228"/>
      <c r="W138" s="226">
        <v>5326.8</v>
      </c>
      <c r="X138" s="228"/>
      <c r="Y138" s="231">
        <v>10</v>
      </c>
      <c r="Z138" s="230">
        <v>10653.6</v>
      </c>
      <c r="AA138" s="145"/>
      <c r="AB138" s="145"/>
      <c r="AC138" s="143"/>
      <c r="AD138" s="143"/>
      <c r="AE138" s="143"/>
      <c r="AF138" s="143"/>
      <c r="AG138" s="143"/>
    </row>
    <row r="139" spans="1:33" x14ac:dyDescent="0.2">
      <c r="A139" s="317"/>
      <c r="B139" s="318"/>
      <c r="C139" s="319"/>
      <c r="D139" s="134" t="s">
        <v>117</v>
      </c>
      <c r="E139" s="139" t="s">
        <v>118</v>
      </c>
      <c r="F139" s="219">
        <v>1</v>
      </c>
      <c r="G139" s="14">
        <v>613.89</v>
      </c>
      <c r="H139" s="14"/>
      <c r="I139" s="121">
        <v>613.89</v>
      </c>
      <c r="J139" s="320"/>
      <c r="K139" s="11">
        <v>5</v>
      </c>
      <c r="L139" s="214">
        <v>0</v>
      </c>
      <c r="M139" s="214">
        <v>3069.45</v>
      </c>
      <c r="N139" s="214">
        <v>0</v>
      </c>
      <c r="O139" s="215">
        <v>5</v>
      </c>
      <c r="P139" s="214">
        <v>3069.45</v>
      </c>
      <c r="Q139" s="321"/>
      <c r="R139" s="243">
        <v>5</v>
      </c>
      <c r="S139" s="217">
        <v>0</v>
      </c>
      <c r="T139" s="217">
        <v>3069.45</v>
      </c>
      <c r="U139" s="217">
        <v>0</v>
      </c>
      <c r="V139" s="215">
        <v>5</v>
      </c>
      <c r="W139" s="214">
        <v>3069.45</v>
      </c>
      <c r="X139" s="12">
        <v>10</v>
      </c>
      <c r="Y139" s="215"/>
      <c r="Z139" s="217">
        <v>6138.9</v>
      </c>
      <c r="AA139" s="145"/>
      <c r="AB139" s="145"/>
      <c r="AC139" s="143"/>
      <c r="AD139" s="143"/>
      <c r="AE139" s="143"/>
      <c r="AF139" s="143"/>
      <c r="AG139" s="143"/>
    </row>
    <row r="140" spans="1:33" ht="25.5" x14ac:dyDescent="0.2">
      <c r="A140" s="317"/>
      <c r="B140" s="318"/>
      <c r="C140" s="319"/>
      <c r="D140" s="241" t="s">
        <v>57</v>
      </c>
      <c r="E140" s="211" t="s">
        <v>58</v>
      </c>
      <c r="F140" s="212">
        <v>1</v>
      </c>
      <c r="G140" s="266">
        <v>195.45</v>
      </c>
      <c r="H140" s="242"/>
      <c r="I140" s="120">
        <v>195.45</v>
      </c>
      <c r="J140" s="320"/>
      <c r="K140" s="243">
        <v>5</v>
      </c>
      <c r="L140" s="121">
        <v>0</v>
      </c>
      <c r="M140" s="121">
        <v>977.25</v>
      </c>
      <c r="N140" s="121">
        <v>0</v>
      </c>
      <c r="O140" s="12">
        <v>5</v>
      </c>
      <c r="P140" s="121">
        <v>977.25</v>
      </c>
      <c r="Q140" s="321"/>
      <c r="R140" s="244">
        <v>5</v>
      </c>
      <c r="S140" s="138">
        <v>0</v>
      </c>
      <c r="T140" s="138">
        <v>977.25</v>
      </c>
      <c r="U140" s="138">
        <v>0</v>
      </c>
      <c r="V140" s="12">
        <v>5</v>
      </c>
      <c r="W140" s="121">
        <v>977.25</v>
      </c>
      <c r="X140" s="12">
        <v>10</v>
      </c>
      <c r="Y140" s="215"/>
      <c r="Z140" s="138">
        <v>1954.5</v>
      </c>
      <c r="AA140" s="145"/>
      <c r="AB140" s="145"/>
      <c r="AC140" s="143"/>
      <c r="AD140" s="143"/>
      <c r="AE140" s="143"/>
      <c r="AF140" s="143"/>
      <c r="AG140" s="143"/>
    </row>
    <row r="141" spans="1:33" x14ac:dyDescent="0.2">
      <c r="A141" s="317"/>
      <c r="B141" s="318"/>
      <c r="C141" s="319"/>
      <c r="D141" s="134" t="s">
        <v>61</v>
      </c>
      <c r="E141" s="139" t="s">
        <v>62</v>
      </c>
      <c r="F141" s="219">
        <v>1</v>
      </c>
      <c r="G141" s="14">
        <v>240.38</v>
      </c>
      <c r="H141" s="220"/>
      <c r="I141" s="221">
        <v>240.38</v>
      </c>
      <c r="J141" s="320"/>
      <c r="K141" s="244">
        <v>5</v>
      </c>
      <c r="L141" s="121">
        <v>0</v>
      </c>
      <c r="M141" s="121">
        <v>1201.9000000000001</v>
      </c>
      <c r="N141" s="121">
        <v>0</v>
      </c>
      <c r="O141" s="12">
        <v>5</v>
      </c>
      <c r="P141" s="121">
        <v>1201.9000000000001</v>
      </c>
      <c r="Q141" s="321"/>
      <c r="R141" s="244">
        <v>5</v>
      </c>
      <c r="S141" s="138">
        <v>0</v>
      </c>
      <c r="T141" s="138">
        <v>1201.9000000000001</v>
      </c>
      <c r="U141" s="138">
        <v>0</v>
      </c>
      <c r="V141" s="12">
        <v>5</v>
      </c>
      <c r="W141" s="121">
        <v>1201.9000000000001</v>
      </c>
      <c r="X141" s="12">
        <v>10</v>
      </c>
      <c r="Y141" s="215"/>
      <c r="Z141" s="138">
        <v>2403.8000000000002</v>
      </c>
      <c r="AA141" s="145"/>
      <c r="AB141" s="145"/>
      <c r="AC141" s="143"/>
      <c r="AD141" s="143"/>
      <c r="AE141" s="143"/>
      <c r="AF141" s="143"/>
      <c r="AG141" s="143"/>
    </row>
    <row r="142" spans="1:33" x14ac:dyDescent="0.2">
      <c r="A142" s="317"/>
      <c r="B142" s="318"/>
      <c r="C142" s="319"/>
      <c r="D142" s="267" t="s">
        <v>85</v>
      </c>
      <c r="E142" s="268" t="s">
        <v>122</v>
      </c>
      <c r="F142" s="219">
        <v>1</v>
      </c>
      <c r="G142" s="14">
        <v>3462.41</v>
      </c>
      <c r="H142" s="220"/>
      <c r="I142" s="221">
        <v>3462.41</v>
      </c>
      <c r="J142" s="320"/>
      <c r="K142" s="244">
        <v>5</v>
      </c>
      <c r="L142" s="121">
        <v>0</v>
      </c>
      <c r="M142" s="121">
        <v>17312.05</v>
      </c>
      <c r="N142" s="121">
        <v>0</v>
      </c>
      <c r="O142" s="12">
        <v>5</v>
      </c>
      <c r="P142" s="121">
        <v>17312.05</v>
      </c>
      <c r="Q142" s="321"/>
      <c r="R142" s="244">
        <v>5</v>
      </c>
      <c r="S142" s="138">
        <v>0</v>
      </c>
      <c r="T142" s="138">
        <v>17312.05</v>
      </c>
      <c r="U142" s="138">
        <v>0</v>
      </c>
      <c r="V142" s="12">
        <v>5</v>
      </c>
      <c r="W142" s="121">
        <v>17312.05</v>
      </c>
      <c r="X142" s="12">
        <v>10</v>
      </c>
      <c r="Y142" s="215"/>
      <c r="Z142" s="138">
        <v>34624.1</v>
      </c>
      <c r="AA142" s="145"/>
      <c r="AB142" s="145"/>
      <c r="AC142" s="143"/>
      <c r="AD142" s="143"/>
      <c r="AE142" s="143"/>
      <c r="AF142" s="143"/>
      <c r="AG142" s="143"/>
    </row>
    <row r="143" spans="1:33" x14ac:dyDescent="0.2">
      <c r="A143" s="317"/>
      <c r="B143" s="318"/>
      <c r="C143" s="319"/>
      <c r="D143" s="134" t="s">
        <v>80</v>
      </c>
      <c r="E143" s="139" t="s">
        <v>81</v>
      </c>
      <c r="F143" s="219">
        <v>1</v>
      </c>
      <c r="G143" s="121">
        <v>2034.5</v>
      </c>
      <c r="H143" s="220"/>
      <c r="I143" s="221">
        <v>2034.5</v>
      </c>
      <c r="J143" s="320"/>
      <c r="K143" s="244">
        <v>5</v>
      </c>
      <c r="L143" s="121">
        <v>0</v>
      </c>
      <c r="M143" s="121">
        <v>10172.5</v>
      </c>
      <c r="N143" s="121">
        <v>0</v>
      </c>
      <c r="O143" s="12">
        <v>5</v>
      </c>
      <c r="P143" s="121">
        <v>10172.5</v>
      </c>
      <c r="Q143" s="321"/>
      <c r="R143" s="244">
        <v>5</v>
      </c>
      <c r="S143" s="138">
        <v>0</v>
      </c>
      <c r="T143" s="138">
        <v>10172.5</v>
      </c>
      <c r="U143" s="138">
        <v>0</v>
      </c>
      <c r="V143" s="12">
        <v>5</v>
      </c>
      <c r="W143" s="121">
        <v>10172.5</v>
      </c>
      <c r="X143" s="12">
        <v>10</v>
      </c>
      <c r="Y143" s="215"/>
      <c r="Z143" s="138">
        <v>20345</v>
      </c>
      <c r="AA143" s="145"/>
      <c r="AB143" s="145"/>
      <c r="AC143" s="143"/>
      <c r="AD143" s="143"/>
      <c r="AE143" s="143"/>
      <c r="AF143" s="143"/>
      <c r="AG143" s="143"/>
    </row>
    <row r="144" spans="1:33" x14ac:dyDescent="0.2">
      <c r="A144" s="317"/>
      <c r="B144" s="318"/>
      <c r="C144" s="319"/>
      <c r="D144" s="134" t="s">
        <v>63</v>
      </c>
      <c r="E144" s="139" t="s">
        <v>64</v>
      </c>
      <c r="F144" s="219">
        <v>1</v>
      </c>
      <c r="G144" s="14">
        <v>613.89</v>
      </c>
      <c r="H144" s="220"/>
      <c r="I144" s="221">
        <v>613.89</v>
      </c>
      <c r="J144" s="320"/>
      <c r="K144" s="244">
        <v>5</v>
      </c>
      <c r="L144" s="121">
        <v>0</v>
      </c>
      <c r="M144" s="121">
        <v>3069.45</v>
      </c>
      <c r="N144" s="121">
        <v>0</v>
      </c>
      <c r="O144" s="12">
        <v>5</v>
      </c>
      <c r="P144" s="121">
        <v>3069.45</v>
      </c>
      <c r="Q144" s="321"/>
      <c r="R144" s="244">
        <v>5</v>
      </c>
      <c r="S144" s="138">
        <v>0</v>
      </c>
      <c r="T144" s="138">
        <v>3069.45</v>
      </c>
      <c r="U144" s="138">
        <v>0</v>
      </c>
      <c r="V144" s="12">
        <v>5</v>
      </c>
      <c r="W144" s="121">
        <v>3069.45</v>
      </c>
      <c r="X144" s="12">
        <v>10</v>
      </c>
      <c r="Y144" s="215"/>
      <c r="Z144" s="138">
        <v>6138.9</v>
      </c>
      <c r="AA144" s="145"/>
      <c r="AB144" s="145"/>
      <c r="AC144" s="143"/>
      <c r="AD144" s="143"/>
      <c r="AE144" s="143"/>
      <c r="AF144" s="143"/>
      <c r="AG144" s="143"/>
    </row>
    <row r="145" spans="1:33" ht="12.75" customHeight="1" x14ac:dyDescent="0.2">
      <c r="A145" s="317" t="s">
        <v>112</v>
      </c>
      <c r="B145" s="318" t="s">
        <v>124</v>
      </c>
      <c r="C145" s="319">
        <v>406040133</v>
      </c>
      <c r="D145" s="259" t="s">
        <v>38</v>
      </c>
      <c r="E145" s="260" t="s">
        <v>27</v>
      </c>
      <c r="F145" s="261">
        <v>1</v>
      </c>
      <c r="G145" s="262">
        <v>1065.3599999999999</v>
      </c>
      <c r="H145" s="263"/>
      <c r="I145" s="264">
        <v>1065.3599999999999</v>
      </c>
      <c r="J145" s="320">
        <v>5</v>
      </c>
      <c r="K145" s="265">
        <v>5</v>
      </c>
      <c r="L145" s="226">
        <v>5326.8</v>
      </c>
      <c r="M145" s="226">
        <v>0</v>
      </c>
      <c r="N145" s="226">
        <v>0</v>
      </c>
      <c r="O145" s="228"/>
      <c r="P145" s="226">
        <v>5326.8</v>
      </c>
      <c r="Q145" s="321">
        <v>5</v>
      </c>
      <c r="R145" s="240">
        <v>5</v>
      </c>
      <c r="S145" s="230">
        <v>5326.8</v>
      </c>
      <c r="T145" s="230">
        <v>0</v>
      </c>
      <c r="U145" s="230">
        <v>0</v>
      </c>
      <c r="V145" s="228"/>
      <c r="W145" s="226">
        <v>5326.8</v>
      </c>
      <c r="X145" s="228"/>
      <c r="Y145" s="231">
        <v>10</v>
      </c>
      <c r="Z145" s="230">
        <v>10653.6</v>
      </c>
      <c r="AA145" s="145"/>
      <c r="AB145" s="145"/>
      <c r="AC145" s="143"/>
      <c r="AD145" s="143"/>
      <c r="AE145" s="143"/>
      <c r="AF145" s="143"/>
      <c r="AG145" s="143"/>
    </row>
    <row r="146" spans="1:33" x14ac:dyDescent="0.2">
      <c r="A146" s="317"/>
      <c r="B146" s="318"/>
      <c r="C146" s="319"/>
      <c r="D146" s="134" t="s">
        <v>117</v>
      </c>
      <c r="E146" s="139" t="s">
        <v>118</v>
      </c>
      <c r="F146" s="219">
        <v>1</v>
      </c>
      <c r="G146" s="14">
        <v>613.89</v>
      </c>
      <c r="H146" s="14"/>
      <c r="I146" s="121">
        <v>613.89</v>
      </c>
      <c r="J146" s="320"/>
      <c r="K146" s="11">
        <v>5</v>
      </c>
      <c r="L146" s="214">
        <v>0</v>
      </c>
      <c r="M146" s="214">
        <v>3069.45</v>
      </c>
      <c r="N146" s="214">
        <v>0</v>
      </c>
      <c r="O146" s="215">
        <v>5</v>
      </c>
      <c r="P146" s="214">
        <v>3069.45</v>
      </c>
      <c r="Q146" s="321"/>
      <c r="R146" s="243">
        <v>5</v>
      </c>
      <c r="S146" s="217">
        <v>0</v>
      </c>
      <c r="T146" s="217">
        <v>3069.45</v>
      </c>
      <c r="U146" s="217">
        <v>0</v>
      </c>
      <c r="V146" s="215">
        <v>5</v>
      </c>
      <c r="W146" s="214">
        <v>3069.45</v>
      </c>
      <c r="X146" s="12">
        <v>10</v>
      </c>
      <c r="Y146" s="215"/>
      <c r="Z146" s="217">
        <v>6138.9</v>
      </c>
      <c r="AA146" s="145"/>
      <c r="AB146" s="145"/>
      <c r="AC146" s="143"/>
      <c r="AD146" s="143"/>
      <c r="AE146" s="143"/>
      <c r="AF146" s="143"/>
      <c r="AG146" s="143"/>
    </row>
    <row r="147" spans="1:33" ht="25.5" x14ac:dyDescent="0.2">
      <c r="A147" s="317"/>
      <c r="B147" s="318"/>
      <c r="C147" s="319"/>
      <c r="D147" s="241" t="s">
        <v>57</v>
      </c>
      <c r="E147" s="211" t="s">
        <v>58</v>
      </c>
      <c r="F147" s="212">
        <v>1</v>
      </c>
      <c r="G147" s="266">
        <v>195.45</v>
      </c>
      <c r="H147" s="242"/>
      <c r="I147" s="120">
        <v>195.45</v>
      </c>
      <c r="J147" s="320"/>
      <c r="K147" s="243">
        <v>5</v>
      </c>
      <c r="L147" s="121">
        <v>0</v>
      </c>
      <c r="M147" s="121">
        <v>977.25</v>
      </c>
      <c r="N147" s="121">
        <v>0</v>
      </c>
      <c r="O147" s="12">
        <v>5</v>
      </c>
      <c r="P147" s="121">
        <v>977.25</v>
      </c>
      <c r="Q147" s="321"/>
      <c r="R147" s="244">
        <v>5</v>
      </c>
      <c r="S147" s="138">
        <v>0</v>
      </c>
      <c r="T147" s="138">
        <v>977.25</v>
      </c>
      <c r="U147" s="138">
        <v>0</v>
      </c>
      <c r="V147" s="12">
        <v>5</v>
      </c>
      <c r="W147" s="121">
        <v>977.25</v>
      </c>
      <c r="X147" s="12">
        <v>10</v>
      </c>
      <c r="Y147" s="215"/>
      <c r="Z147" s="138">
        <v>1954.5</v>
      </c>
      <c r="AA147" s="145"/>
      <c r="AB147" s="145"/>
      <c r="AC147" s="143"/>
      <c r="AD147" s="143"/>
      <c r="AE147" s="143"/>
      <c r="AF147" s="143"/>
      <c r="AG147" s="143"/>
    </row>
    <row r="148" spans="1:33" x14ac:dyDescent="0.2">
      <c r="A148" s="317"/>
      <c r="B148" s="318"/>
      <c r="C148" s="319"/>
      <c r="D148" s="134" t="s">
        <v>61</v>
      </c>
      <c r="E148" s="139" t="s">
        <v>62</v>
      </c>
      <c r="F148" s="219">
        <v>1</v>
      </c>
      <c r="G148" s="220">
        <v>240.38</v>
      </c>
      <c r="H148" s="220"/>
      <c r="I148" s="221">
        <v>240.38</v>
      </c>
      <c r="J148" s="320"/>
      <c r="K148" s="244">
        <v>5</v>
      </c>
      <c r="L148" s="121">
        <v>0</v>
      </c>
      <c r="M148" s="121">
        <v>1201.9000000000001</v>
      </c>
      <c r="N148" s="121">
        <v>0</v>
      </c>
      <c r="O148" s="12">
        <v>5</v>
      </c>
      <c r="P148" s="121">
        <v>1201.9000000000001</v>
      </c>
      <c r="Q148" s="321"/>
      <c r="R148" s="244">
        <v>5</v>
      </c>
      <c r="S148" s="138">
        <v>0</v>
      </c>
      <c r="T148" s="138">
        <v>1201.9000000000001</v>
      </c>
      <c r="U148" s="138">
        <v>0</v>
      </c>
      <c r="V148" s="12">
        <v>5</v>
      </c>
      <c r="W148" s="121">
        <v>1201.9000000000001</v>
      </c>
      <c r="X148" s="12">
        <v>10</v>
      </c>
      <c r="Y148" s="215"/>
      <c r="Z148" s="138">
        <v>2403.8000000000002</v>
      </c>
      <c r="AA148" s="145"/>
      <c r="AB148" s="145"/>
      <c r="AC148" s="143"/>
      <c r="AD148" s="143"/>
      <c r="AE148" s="143"/>
      <c r="AF148" s="143"/>
      <c r="AG148" s="143"/>
    </row>
    <row r="149" spans="1:33" x14ac:dyDescent="0.2">
      <c r="A149" s="317"/>
      <c r="B149" s="318"/>
      <c r="C149" s="319"/>
      <c r="D149" s="269" t="s">
        <v>85</v>
      </c>
      <c r="E149" s="268" t="s">
        <v>122</v>
      </c>
      <c r="F149" s="219">
        <v>1</v>
      </c>
      <c r="G149" s="220">
        <v>3462.41</v>
      </c>
      <c r="H149" s="220"/>
      <c r="I149" s="221">
        <v>3462.41</v>
      </c>
      <c r="J149" s="320"/>
      <c r="K149" s="244">
        <v>5</v>
      </c>
      <c r="L149" s="121">
        <v>0</v>
      </c>
      <c r="M149" s="121">
        <v>17312.05</v>
      </c>
      <c r="N149" s="121">
        <v>0</v>
      </c>
      <c r="O149" s="12">
        <v>5</v>
      </c>
      <c r="P149" s="121">
        <v>17312.05</v>
      </c>
      <c r="Q149" s="321"/>
      <c r="R149" s="244">
        <v>5</v>
      </c>
      <c r="S149" s="138">
        <v>0</v>
      </c>
      <c r="T149" s="138">
        <v>17312.05</v>
      </c>
      <c r="U149" s="138">
        <v>0</v>
      </c>
      <c r="V149" s="12">
        <v>5</v>
      </c>
      <c r="W149" s="121">
        <v>17312.05</v>
      </c>
      <c r="X149" s="12">
        <v>10</v>
      </c>
      <c r="Y149" s="215"/>
      <c r="Z149" s="138">
        <v>34624.1</v>
      </c>
      <c r="AA149" s="145"/>
      <c r="AB149" s="145"/>
      <c r="AC149" s="143"/>
      <c r="AD149" s="143"/>
      <c r="AE149" s="143"/>
      <c r="AF149" s="143"/>
      <c r="AG149" s="143"/>
    </row>
    <row r="150" spans="1:33" x14ac:dyDescent="0.2">
      <c r="A150" s="317"/>
      <c r="B150" s="318"/>
      <c r="C150" s="319"/>
      <c r="D150" s="134" t="s">
        <v>80</v>
      </c>
      <c r="E150" s="139" t="s">
        <v>81</v>
      </c>
      <c r="F150" s="219">
        <v>1</v>
      </c>
      <c r="G150" s="221">
        <v>2034.5</v>
      </c>
      <c r="H150" s="220"/>
      <c r="I150" s="221">
        <v>2034.5</v>
      </c>
      <c r="J150" s="320"/>
      <c r="K150" s="244">
        <v>5</v>
      </c>
      <c r="L150" s="121">
        <v>0</v>
      </c>
      <c r="M150" s="121">
        <v>10172.5</v>
      </c>
      <c r="N150" s="121">
        <v>0</v>
      </c>
      <c r="O150" s="12">
        <v>5</v>
      </c>
      <c r="P150" s="121">
        <v>10172.5</v>
      </c>
      <c r="Q150" s="321"/>
      <c r="R150" s="244">
        <v>5</v>
      </c>
      <c r="S150" s="138">
        <v>0</v>
      </c>
      <c r="T150" s="138">
        <v>10172.5</v>
      </c>
      <c r="U150" s="138">
        <v>0</v>
      </c>
      <c r="V150" s="12">
        <v>5</v>
      </c>
      <c r="W150" s="121">
        <v>10172.5</v>
      </c>
      <c r="X150" s="12">
        <v>10</v>
      </c>
      <c r="Y150" s="215"/>
      <c r="Z150" s="138">
        <v>20345</v>
      </c>
      <c r="AA150" s="145"/>
      <c r="AB150" s="145"/>
      <c r="AC150" s="143"/>
      <c r="AD150" s="143"/>
      <c r="AE150" s="143"/>
      <c r="AF150" s="143"/>
      <c r="AG150" s="143"/>
    </row>
    <row r="151" spans="1:33" x14ac:dyDescent="0.2">
      <c r="A151" s="317"/>
      <c r="B151" s="318"/>
      <c r="C151" s="319"/>
      <c r="D151" s="134" t="s">
        <v>63</v>
      </c>
      <c r="E151" s="139" t="s">
        <v>64</v>
      </c>
      <c r="F151" s="219">
        <v>1</v>
      </c>
      <c r="G151" s="220">
        <v>613.89</v>
      </c>
      <c r="H151" s="220"/>
      <c r="I151" s="221">
        <v>613.89</v>
      </c>
      <c r="J151" s="320"/>
      <c r="K151" s="244">
        <v>5</v>
      </c>
      <c r="L151" s="121">
        <v>0</v>
      </c>
      <c r="M151" s="121">
        <v>3069.45</v>
      </c>
      <c r="N151" s="121">
        <v>0</v>
      </c>
      <c r="O151" s="12">
        <v>5</v>
      </c>
      <c r="P151" s="121">
        <v>3069.45</v>
      </c>
      <c r="Q151" s="321"/>
      <c r="R151" s="244">
        <v>5</v>
      </c>
      <c r="S151" s="138">
        <v>0</v>
      </c>
      <c r="T151" s="138">
        <v>3069.45</v>
      </c>
      <c r="U151" s="138">
        <v>0</v>
      </c>
      <c r="V151" s="12">
        <v>5</v>
      </c>
      <c r="W151" s="121">
        <v>3069.45</v>
      </c>
      <c r="X151" s="12">
        <v>10</v>
      </c>
      <c r="Y151" s="215"/>
      <c r="Z151" s="138">
        <v>6138.9</v>
      </c>
      <c r="AA151" s="145"/>
      <c r="AB151" s="145"/>
      <c r="AC151" s="143"/>
      <c r="AD151" s="143"/>
      <c r="AE151" s="143"/>
      <c r="AF151" s="143"/>
      <c r="AG151" s="143"/>
    </row>
    <row r="152" spans="1:33" ht="12.75" customHeight="1" x14ac:dyDescent="0.2">
      <c r="A152" s="317" t="s">
        <v>112</v>
      </c>
      <c r="B152" s="318" t="s">
        <v>125</v>
      </c>
      <c r="C152" s="319">
        <v>406040192</v>
      </c>
      <c r="D152" s="223" t="s">
        <v>38</v>
      </c>
      <c r="E152" s="256" t="s">
        <v>27</v>
      </c>
      <c r="F152" s="225">
        <v>1</v>
      </c>
      <c r="G152" s="239">
        <v>1065.3599999999999</v>
      </c>
      <c r="H152" s="239">
        <v>12249.5</v>
      </c>
      <c r="I152" s="226">
        <v>13314.86</v>
      </c>
      <c r="J152" s="320">
        <v>16</v>
      </c>
      <c r="K152" s="240">
        <v>16</v>
      </c>
      <c r="L152" s="226">
        <v>17045.759999999998</v>
      </c>
      <c r="M152" s="226">
        <v>0</v>
      </c>
      <c r="N152" s="226">
        <v>195992</v>
      </c>
      <c r="O152" s="228"/>
      <c r="P152" s="226">
        <v>213037.76</v>
      </c>
      <c r="Q152" s="321">
        <v>16</v>
      </c>
      <c r="R152" s="229">
        <v>16</v>
      </c>
      <c r="S152" s="230">
        <v>17045.759999999998</v>
      </c>
      <c r="T152" s="230">
        <v>0</v>
      </c>
      <c r="U152" s="230">
        <v>195992</v>
      </c>
      <c r="V152" s="228"/>
      <c r="W152" s="226">
        <v>213037.76</v>
      </c>
      <c r="X152" s="228"/>
      <c r="Y152" s="231">
        <v>32</v>
      </c>
      <c r="Z152" s="230">
        <v>426075.52</v>
      </c>
      <c r="AA152" s="145"/>
      <c r="AB152" s="145"/>
      <c r="AC152" s="143"/>
      <c r="AD152" s="143"/>
      <c r="AE152" s="143"/>
      <c r="AF152" s="143"/>
      <c r="AG152" s="143"/>
    </row>
    <row r="153" spans="1:33" ht="25.5" x14ac:dyDescent="0.2">
      <c r="A153" s="317"/>
      <c r="B153" s="318"/>
      <c r="C153" s="319"/>
      <c r="D153" s="241" t="s">
        <v>57</v>
      </c>
      <c r="E153" s="247" t="s">
        <v>58</v>
      </c>
      <c r="F153" s="258">
        <v>1</v>
      </c>
      <c r="G153" s="242">
        <v>195.45</v>
      </c>
      <c r="H153" s="242"/>
      <c r="I153" s="120">
        <v>195.45</v>
      </c>
      <c r="J153" s="320"/>
      <c r="K153" s="243">
        <v>16</v>
      </c>
      <c r="L153" s="214">
        <v>0</v>
      </c>
      <c r="M153" s="214">
        <v>3127.2</v>
      </c>
      <c r="N153" s="214">
        <v>0</v>
      </c>
      <c r="O153" s="215">
        <v>16</v>
      </c>
      <c r="P153" s="214">
        <v>3127.2</v>
      </c>
      <c r="Q153" s="321"/>
      <c r="R153" s="235">
        <v>16</v>
      </c>
      <c r="S153" s="217">
        <v>0</v>
      </c>
      <c r="T153" s="217">
        <v>3127.2</v>
      </c>
      <c r="U153" s="217">
        <v>0</v>
      </c>
      <c r="V153" s="215">
        <v>16</v>
      </c>
      <c r="W153" s="214">
        <v>3127.2</v>
      </c>
      <c r="X153" s="12">
        <v>32</v>
      </c>
      <c r="Y153" s="215"/>
      <c r="Z153" s="217">
        <v>6254.4</v>
      </c>
      <c r="AA153" s="145"/>
      <c r="AB153" s="145"/>
      <c r="AC153" s="143"/>
      <c r="AD153" s="143"/>
      <c r="AE153" s="143"/>
      <c r="AF153" s="143"/>
      <c r="AG153" s="143"/>
    </row>
    <row r="154" spans="1:33" x14ac:dyDescent="0.2">
      <c r="A154" s="317"/>
      <c r="B154" s="318"/>
      <c r="C154" s="319"/>
      <c r="D154" s="134" t="s">
        <v>63</v>
      </c>
      <c r="E154" s="135" t="s">
        <v>64</v>
      </c>
      <c r="F154" s="136">
        <v>1</v>
      </c>
      <c r="G154" s="220">
        <v>97.48</v>
      </c>
      <c r="H154" s="220"/>
      <c r="I154" s="221">
        <v>97.48</v>
      </c>
      <c r="J154" s="320"/>
      <c r="K154" s="244">
        <v>16</v>
      </c>
      <c r="L154" s="121">
        <v>0</v>
      </c>
      <c r="M154" s="121">
        <v>1559.68</v>
      </c>
      <c r="N154" s="121">
        <v>0</v>
      </c>
      <c r="O154" s="12">
        <v>16</v>
      </c>
      <c r="P154" s="121">
        <v>1559.68</v>
      </c>
      <c r="Q154" s="321"/>
      <c r="R154" s="238">
        <v>16</v>
      </c>
      <c r="S154" s="138">
        <v>0</v>
      </c>
      <c r="T154" s="138">
        <v>1559.68</v>
      </c>
      <c r="U154" s="138">
        <v>0</v>
      </c>
      <c r="V154" s="12">
        <v>16</v>
      </c>
      <c r="W154" s="121">
        <v>1559.68</v>
      </c>
      <c r="X154" s="12">
        <v>32</v>
      </c>
      <c r="Y154" s="215"/>
      <c r="Z154" s="138">
        <v>3119.36</v>
      </c>
      <c r="AA154" s="145"/>
      <c r="AB154" s="145"/>
      <c r="AC154" s="143"/>
      <c r="AD154" s="143"/>
      <c r="AE154" s="143"/>
      <c r="AF154" s="143"/>
      <c r="AG154" s="143"/>
    </row>
    <row r="155" spans="1:33" x14ac:dyDescent="0.2">
      <c r="A155" s="317"/>
      <c r="B155" s="318"/>
      <c r="C155" s="319"/>
      <c r="D155" s="134" t="s">
        <v>126</v>
      </c>
      <c r="E155" s="135" t="s">
        <v>127</v>
      </c>
      <c r="F155" s="136">
        <v>1</v>
      </c>
      <c r="G155" s="220">
        <v>1650</v>
      </c>
      <c r="H155" s="220"/>
      <c r="I155" s="221">
        <v>1650</v>
      </c>
      <c r="J155" s="320"/>
      <c r="K155" s="244">
        <v>16</v>
      </c>
      <c r="L155" s="121">
        <v>0</v>
      </c>
      <c r="M155" s="121">
        <v>26400</v>
      </c>
      <c r="N155" s="121">
        <v>0</v>
      </c>
      <c r="O155" s="12">
        <v>16</v>
      </c>
      <c r="P155" s="121">
        <v>26400</v>
      </c>
      <c r="Q155" s="321"/>
      <c r="R155" s="238">
        <v>16</v>
      </c>
      <c r="S155" s="138">
        <v>0</v>
      </c>
      <c r="T155" s="138">
        <v>26400</v>
      </c>
      <c r="U155" s="138">
        <v>0</v>
      </c>
      <c r="V155" s="12">
        <v>16</v>
      </c>
      <c r="W155" s="121">
        <v>26400</v>
      </c>
      <c r="X155" s="12">
        <v>32</v>
      </c>
      <c r="Y155" s="215"/>
      <c r="Z155" s="138">
        <v>52800</v>
      </c>
      <c r="AA155" s="145"/>
      <c r="AB155" s="145"/>
      <c r="AC155" s="143"/>
      <c r="AD155" s="143"/>
      <c r="AE155" s="143"/>
      <c r="AF155" s="143"/>
      <c r="AG155" s="143"/>
    </row>
    <row r="156" spans="1:33" x14ac:dyDescent="0.2">
      <c r="A156" s="317"/>
      <c r="B156" s="318"/>
      <c r="C156" s="319"/>
      <c r="D156" s="134" t="s">
        <v>128</v>
      </c>
      <c r="E156" s="135" t="s">
        <v>129</v>
      </c>
      <c r="F156" s="136">
        <v>2</v>
      </c>
      <c r="G156" s="220">
        <v>300</v>
      </c>
      <c r="H156" s="220"/>
      <c r="I156" s="221">
        <v>600</v>
      </c>
      <c r="J156" s="320"/>
      <c r="K156" s="244">
        <v>16</v>
      </c>
      <c r="L156" s="121">
        <v>0</v>
      </c>
      <c r="M156" s="121">
        <v>9600</v>
      </c>
      <c r="N156" s="121">
        <v>0</v>
      </c>
      <c r="O156" s="12">
        <v>32</v>
      </c>
      <c r="P156" s="121">
        <v>9600</v>
      </c>
      <c r="Q156" s="321"/>
      <c r="R156" s="238">
        <v>16</v>
      </c>
      <c r="S156" s="138">
        <v>0</v>
      </c>
      <c r="T156" s="138">
        <v>9600</v>
      </c>
      <c r="U156" s="138">
        <v>0</v>
      </c>
      <c r="V156" s="12">
        <v>32</v>
      </c>
      <c r="W156" s="121">
        <v>9600</v>
      </c>
      <c r="X156" s="12">
        <v>64</v>
      </c>
      <c r="Y156" s="215"/>
      <c r="Z156" s="138">
        <v>19200</v>
      </c>
      <c r="AA156" s="145"/>
      <c r="AB156" s="145"/>
      <c r="AC156" s="143"/>
      <c r="AD156" s="143"/>
      <c r="AE156" s="143"/>
      <c r="AF156" s="143"/>
      <c r="AG156" s="143"/>
    </row>
    <row r="157" spans="1:33" x14ac:dyDescent="0.2">
      <c r="A157" s="317"/>
      <c r="B157" s="318"/>
      <c r="C157" s="319"/>
      <c r="D157" s="134" t="s">
        <v>61</v>
      </c>
      <c r="E157" s="139" t="s">
        <v>62</v>
      </c>
      <c r="F157" s="136">
        <v>1</v>
      </c>
      <c r="G157" s="220">
        <v>240.38</v>
      </c>
      <c r="H157" s="220"/>
      <c r="I157" s="221">
        <v>240.38</v>
      </c>
      <c r="J157" s="320"/>
      <c r="K157" s="244">
        <v>16</v>
      </c>
      <c r="L157" s="121">
        <v>0</v>
      </c>
      <c r="M157" s="121">
        <v>3846.08</v>
      </c>
      <c r="N157" s="121">
        <v>0</v>
      </c>
      <c r="O157" s="12">
        <v>16</v>
      </c>
      <c r="P157" s="121">
        <v>3846.08</v>
      </c>
      <c r="Q157" s="321"/>
      <c r="R157" s="238">
        <v>16</v>
      </c>
      <c r="S157" s="138">
        <v>0</v>
      </c>
      <c r="T157" s="138">
        <v>3846.08</v>
      </c>
      <c r="U157" s="138">
        <v>0</v>
      </c>
      <c r="V157" s="12">
        <v>16</v>
      </c>
      <c r="W157" s="121">
        <v>3846.08</v>
      </c>
      <c r="X157" s="12">
        <v>32</v>
      </c>
      <c r="Y157" s="215"/>
      <c r="Z157" s="138">
        <v>7692.16</v>
      </c>
      <c r="AA157" s="145"/>
      <c r="AB157" s="145"/>
      <c r="AC157" s="143"/>
      <c r="AD157" s="143"/>
      <c r="AE157" s="143"/>
      <c r="AF157" s="143"/>
      <c r="AG157" s="143"/>
    </row>
    <row r="158" spans="1:33" x14ac:dyDescent="0.2">
      <c r="A158" s="317"/>
      <c r="B158" s="318"/>
      <c r="C158" s="319"/>
      <c r="D158" s="134" t="s">
        <v>130</v>
      </c>
      <c r="E158" s="135" t="s">
        <v>131</v>
      </c>
      <c r="F158" s="136">
        <v>1</v>
      </c>
      <c r="G158" s="220">
        <v>830</v>
      </c>
      <c r="H158" s="220"/>
      <c r="I158" s="221">
        <v>830</v>
      </c>
      <c r="J158" s="320"/>
      <c r="K158" s="244">
        <v>16</v>
      </c>
      <c r="L158" s="121">
        <v>0</v>
      </c>
      <c r="M158" s="121">
        <v>13280</v>
      </c>
      <c r="N158" s="121">
        <v>0</v>
      </c>
      <c r="O158" s="12">
        <v>16</v>
      </c>
      <c r="P158" s="121">
        <v>13280</v>
      </c>
      <c r="Q158" s="321"/>
      <c r="R158" s="238">
        <v>16</v>
      </c>
      <c r="S158" s="138">
        <v>0</v>
      </c>
      <c r="T158" s="138">
        <v>13280</v>
      </c>
      <c r="U158" s="138">
        <v>0</v>
      </c>
      <c r="V158" s="12">
        <v>16</v>
      </c>
      <c r="W158" s="121">
        <v>13280</v>
      </c>
      <c r="X158" s="12">
        <v>32</v>
      </c>
      <c r="Y158" s="215"/>
      <c r="Z158" s="138">
        <v>26560</v>
      </c>
      <c r="AA158" s="145"/>
      <c r="AB158" s="145"/>
      <c r="AC158" s="143"/>
      <c r="AD158" s="143"/>
      <c r="AE158" s="143"/>
      <c r="AF158" s="143"/>
      <c r="AG158" s="143"/>
    </row>
    <row r="159" spans="1:33" ht="12.75" customHeight="1" x14ac:dyDescent="0.2">
      <c r="A159" s="317" t="s">
        <v>112</v>
      </c>
      <c r="B159" s="318" t="s">
        <v>132</v>
      </c>
      <c r="C159" s="319">
        <v>406040206</v>
      </c>
      <c r="D159" s="223" t="s">
        <v>38</v>
      </c>
      <c r="E159" s="256" t="s">
        <v>27</v>
      </c>
      <c r="F159" s="225">
        <v>1</v>
      </c>
      <c r="G159" s="239">
        <v>1065.3599999999999</v>
      </c>
      <c r="H159" s="257"/>
      <c r="I159" s="226">
        <v>1065.3599999999999</v>
      </c>
      <c r="J159" s="320">
        <v>24</v>
      </c>
      <c r="K159" s="240">
        <v>24</v>
      </c>
      <c r="L159" s="226">
        <v>25568.639999999999</v>
      </c>
      <c r="M159" s="226">
        <v>0</v>
      </c>
      <c r="N159" s="226">
        <v>0</v>
      </c>
      <c r="O159" s="228"/>
      <c r="P159" s="226">
        <v>25568.639999999999</v>
      </c>
      <c r="Q159" s="321">
        <v>4</v>
      </c>
      <c r="R159" s="229">
        <v>4</v>
      </c>
      <c r="S159" s="230">
        <v>4261.4399999999996</v>
      </c>
      <c r="T159" s="230">
        <v>4261.4399999999996</v>
      </c>
      <c r="U159" s="230">
        <v>0</v>
      </c>
      <c r="V159" s="228"/>
      <c r="W159" s="226">
        <v>4261.4399999999996</v>
      </c>
      <c r="X159" s="228"/>
      <c r="Y159" s="231">
        <v>28</v>
      </c>
      <c r="Z159" s="230">
        <v>29830.080000000002</v>
      </c>
      <c r="AA159" s="145"/>
      <c r="AB159" s="145"/>
      <c r="AC159" s="143"/>
      <c r="AD159" s="143"/>
      <c r="AE159" s="143"/>
      <c r="AF159" s="143"/>
      <c r="AG159" s="143"/>
    </row>
    <row r="160" spans="1:33" ht="25.5" x14ac:dyDescent="0.2">
      <c r="A160" s="317"/>
      <c r="B160" s="318"/>
      <c r="C160" s="319"/>
      <c r="D160" s="241" t="s">
        <v>57</v>
      </c>
      <c r="E160" s="247" t="s">
        <v>58</v>
      </c>
      <c r="F160" s="258">
        <v>1</v>
      </c>
      <c r="G160" s="242">
        <v>195.45</v>
      </c>
      <c r="H160" s="242"/>
      <c r="I160" s="120">
        <v>195.45</v>
      </c>
      <c r="J160" s="320"/>
      <c r="K160" s="11">
        <v>24</v>
      </c>
      <c r="L160" s="121">
        <v>0</v>
      </c>
      <c r="M160" s="121">
        <v>4690.8</v>
      </c>
      <c r="N160" s="121">
        <v>0</v>
      </c>
      <c r="O160" s="12">
        <v>24</v>
      </c>
      <c r="P160" s="121">
        <v>4690.8</v>
      </c>
      <c r="Q160" s="321"/>
      <c r="R160" s="203">
        <v>4</v>
      </c>
      <c r="S160" s="138">
        <v>0</v>
      </c>
      <c r="T160" s="138">
        <v>781.8</v>
      </c>
      <c r="U160" s="217">
        <v>0</v>
      </c>
      <c r="V160" s="215">
        <v>4</v>
      </c>
      <c r="W160" s="214">
        <v>781.8</v>
      </c>
      <c r="X160" s="12">
        <v>28</v>
      </c>
      <c r="Y160" s="215"/>
      <c r="Z160" s="217">
        <v>5472.6</v>
      </c>
      <c r="AA160" s="145"/>
      <c r="AB160" s="145"/>
      <c r="AC160" s="143"/>
      <c r="AD160" s="143"/>
      <c r="AE160" s="143"/>
      <c r="AF160" s="143"/>
      <c r="AG160" s="143"/>
    </row>
    <row r="161" spans="1:33" x14ac:dyDescent="0.2">
      <c r="A161" s="317"/>
      <c r="B161" s="318"/>
      <c r="C161" s="319"/>
      <c r="D161" s="134" t="s">
        <v>63</v>
      </c>
      <c r="E161" s="135" t="s">
        <v>64</v>
      </c>
      <c r="F161" s="136">
        <v>1</v>
      </c>
      <c r="G161" s="220">
        <v>97.48</v>
      </c>
      <c r="H161" s="220"/>
      <c r="I161" s="221">
        <v>97.48</v>
      </c>
      <c r="J161" s="320"/>
      <c r="K161" s="11">
        <v>24</v>
      </c>
      <c r="L161" s="121">
        <v>0</v>
      </c>
      <c r="M161" s="121">
        <v>2339.52</v>
      </c>
      <c r="N161" s="121">
        <v>0</v>
      </c>
      <c r="O161" s="12">
        <v>24</v>
      </c>
      <c r="P161" s="121">
        <v>2339.52</v>
      </c>
      <c r="Q161" s="321"/>
      <c r="R161" s="203">
        <v>4</v>
      </c>
      <c r="S161" s="138">
        <v>0</v>
      </c>
      <c r="T161" s="138">
        <v>389.92</v>
      </c>
      <c r="U161" s="138">
        <v>0</v>
      </c>
      <c r="V161" s="12">
        <v>4</v>
      </c>
      <c r="W161" s="121">
        <v>389.92</v>
      </c>
      <c r="X161" s="12">
        <v>28</v>
      </c>
      <c r="Y161" s="215"/>
      <c r="Z161" s="138">
        <v>2729.44</v>
      </c>
      <c r="AA161" s="145"/>
      <c r="AB161" s="145"/>
      <c r="AC161" s="143"/>
      <c r="AD161" s="143"/>
      <c r="AE161" s="143"/>
      <c r="AF161" s="143"/>
      <c r="AG161" s="143"/>
    </row>
    <row r="162" spans="1:33" x14ac:dyDescent="0.2">
      <c r="A162" s="317"/>
      <c r="B162" s="318"/>
      <c r="C162" s="319"/>
      <c r="D162" s="134" t="s">
        <v>126</v>
      </c>
      <c r="E162" s="135" t="s">
        <v>127</v>
      </c>
      <c r="F162" s="136">
        <v>1</v>
      </c>
      <c r="G162" s="220">
        <v>1650</v>
      </c>
      <c r="H162" s="220"/>
      <c r="I162" s="221">
        <v>1650</v>
      </c>
      <c r="J162" s="320"/>
      <c r="K162" s="11">
        <v>24</v>
      </c>
      <c r="L162" s="121">
        <v>0</v>
      </c>
      <c r="M162" s="121">
        <v>39600</v>
      </c>
      <c r="N162" s="121">
        <v>0</v>
      </c>
      <c r="O162" s="12">
        <v>24</v>
      </c>
      <c r="P162" s="121">
        <v>39600</v>
      </c>
      <c r="Q162" s="321"/>
      <c r="R162" s="203">
        <v>4</v>
      </c>
      <c r="S162" s="138">
        <v>0</v>
      </c>
      <c r="T162" s="138">
        <v>6600</v>
      </c>
      <c r="U162" s="138">
        <v>0</v>
      </c>
      <c r="V162" s="12">
        <v>4</v>
      </c>
      <c r="W162" s="121">
        <v>6600</v>
      </c>
      <c r="X162" s="12">
        <v>28</v>
      </c>
      <c r="Y162" s="215"/>
      <c r="Z162" s="138">
        <v>46200</v>
      </c>
      <c r="AA162" s="145"/>
      <c r="AB162" s="145"/>
      <c r="AC162" s="143"/>
      <c r="AD162" s="143"/>
      <c r="AE162" s="143"/>
      <c r="AF162" s="143"/>
      <c r="AG162" s="143"/>
    </row>
    <row r="163" spans="1:33" x14ac:dyDescent="0.2">
      <c r="A163" s="317"/>
      <c r="B163" s="318"/>
      <c r="C163" s="319"/>
      <c r="D163" s="134" t="s">
        <v>92</v>
      </c>
      <c r="E163" s="139" t="s">
        <v>93</v>
      </c>
      <c r="F163" s="219">
        <v>2</v>
      </c>
      <c r="G163" s="221">
        <v>1045.5899999999999</v>
      </c>
      <c r="H163" s="221"/>
      <c r="I163" s="221">
        <v>2091.1799999999998</v>
      </c>
      <c r="J163" s="320"/>
      <c r="K163" s="11">
        <v>24</v>
      </c>
      <c r="L163" s="121">
        <v>0</v>
      </c>
      <c r="M163" s="121">
        <v>50188.32</v>
      </c>
      <c r="N163" s="121">
        <v>0</v>
      </c>
      <c r="O163" s="12">
        <v>48</v>
      </c>
      <c r="P163" s="121">
        <v>50188.32</v>
      </c>
      <c r="Q163" s="321"/>
      <c r="R163" s="203">
        <v>4</v>
      </c>
      <c r="S163" s="138">
        <v>0</v>
      </c>
      <c r="T163" s="138">
        <v>8364.7199999999993</v>
      </c>
      <c r="U163" s="138">
        <v>0</v>
      </c>
      <c r="V163" s="12">
        <v>8</v>
      </c>
      <c r="W163" s="121">
        <v>8364.7199999999993</v>
      </c>
      <c r="X163" s="12">
        <v>56</v>
      </c>
      <c r="Y163" s="215"/>
      <c r="Z163" s="138">
        <v>58553.04</v>
      </c>
      <c r="AA163" s="145"/>
      <c r="AB163" s="145"/>
      <c r="AC163" s="143"/>
      <c r="AD163" s="143"/>
      <c r="AE163" s="143"/>
      <c r="AF163" s="143"/>
      <c r="AG163" s="143"/>
    </row>
    <row r="164" spans="1:33" x14ac:dyDescent="0.2">
      <c r="A164" s="317"/>
      <c r="B164" s="318"/>
      <c r="C164" s="319"/>
      <c r="D164" s="134" t="s">
        <v>61</v>
      </c>
      <c r="E164" s="117" t="s">
        <v>62</v>
      </c>
      <c r="F164" s="136">
        <v>1</v>
      </c>
      <c r="G164" s="220">
        <v>240.38</v>
      </c>
      <c r="H164" s="220"/>
      <c r="I164" s="221">
        <v>240.38</v>
      </c>
      <c r="J164" s="320"/>
      <c r="K164" s="11">
        <v>24</v>
      </c>
      <c r="L164" s="121">
        <v>0</v>
      </c>
      <c r="M164" s="121">
        <v>5769.12</v>
      </c>
      <c r="N164" s="121">
        <v>0</v>
      </c>
      <c r="O164" s="12">
        <v>24</v>
      </c>
      <c r="P164" s="121">
        <v>5769.12</v>
      </c>
      <c r="Q164" s="321"/>
      <c r="R164" s="203">
        <v>4</v>
      </c>
      <c r="S164" s="138">
        <v>0</v>
      </c>
      <c r="T164" s="138">
        <v>961.52</v>
      </c>
      <c r="U164" s="138">
        <v>0</v>
      </c>
      <c r="V164" s="12">
        <v>4</v>
      </c>
      <c r="W164" s="121">
        <v>961.52</v>
      </c>
      <c r="X164" s="12">
        <v>28</v>
      </c>
      <c r="Y164" s="215"/>
      <c r="Z164" s="138">
        <v>6730.64</v>
      </c>
      <c r="AA164" s="145"/>
      <c r="AB164" s="145"/>
      <c r="AC164" s="143"/>
      <c r="AD164" s="143"/>
      <c r="AE164" s="143"/>
      <c r="AF164" s="143"/>
      <c r="AG164" s="143"/>
    </row>
    <row r="165" spans="1:33" x14ac:dyDescent="0.2">
      <c r="A165" s="317"/>
      <c r="B165" s="318"/>
      <c r="C165" s="319"/>
      <c r="D165" s="134" t="s">
        <v>130</v>
      </c>
      <c r="E165" s="135" t="s">
        <v>131</v>
      </c>
      <c r="F165" s="136">
        <v>1</v>
      </c>
      <c r="G165" s="220">
        <v>830</v>
      </c>
      <c r="H165" s="220"/>
      <c r="I165" s="221">
        <v>830</v>
      </c>
      <c r="J165" s="320"/>
      <c r="K165" s="11">
        <v>24</v>
      </c>
      <c r="L165" s="121">
        <v>0</v>
      </c>
      <c r="M165" s="121">
        <v>19920</v>
      </c>
      <c r="N165" s="121">
        <v>0</v>
      </c>
      <c r="O165" s="12">
        <v>24</v>
      </c>
      <c r="P165" s="121">
        <v>19920</v>
      </c>
      <c r="Q165" s="321"/>
      <c r="R165" s="203">
        <v>4</v>
      </c>
      <c r="S165" s="138">
        <v>0</v>
      </c>
      <c r="T165" s="138">
        <v>3320</v>
      </c>
      <c r="U165" s="138">
        <v>0</v>
      </c>
      <c r="V165" s="12">
        <v>4</v>
      </c>
      <c r="W165" s="121">
        <v>3320</v>
      </c>
      <c r="X165" s="12">
        <v>28</v>
      </c>
      <c r="Y165" s="215"/>
      <c r="Z165" s="138">
        <v>23240</v>
      </c>
      <c r="AA165" s="145"/>
      <c r="AB165" s="145"/>
      <c r="AC165" s="143"/>
      <c r="AD165" s="143"/>
      <c r="AE165" s="143"/>
      <c r="AF165" s="143"/>
      <c r="AG165" s="143"/>
    </row>
    <row r="166" spans="1:33" x14ac:dyDescent="0.2">
      <c r="A166" s="317"/>
      <c r="B166" s="318"/>
      <c r="C166" s="319"/>
      <c r="D166" s="134" t="s">
        <v>133</v>
      </c>
      <c r="E166" s="135" t="s">
        <v>134</v>
      </c>
      <c r="F166" s="136">
        <v>2</v>
      </c>
      <c r="G166" s="220">
        <v>500</v>
      </c>
      <c r="H166" s="220"/>
      <c r="I166" s="221">
        <v>1000</v>
      </c>
      <c r="J166" s="320"/>
      <c r="K166" s="11">
        <v>24</v>
      </c>
      <c r="L166" s="121">
        <v>0</v>
      </c>
      <c r="M166" s="121">
        <v>24000</v>
      </c>
      <c r="N166" s="121">
        <v>0</v>
      </c>
      <c r="O166" s="12">
        <v>48</v>
      </c>
      <c r="P166" s="121">
        <v>24000</v>
      </c>
      <c r="Q166" s="321"/>
      <c r="R166" s="203">
        <v>4</v>
      </c>
      <c r="S166" s="138">
        <v>0</v>
      </c>
      <c r="T166" s="138">
        <v>4000</v>
      </c>
      <c r="U166" s="138">
        <v>0</v>
      </c>
      <c r="V166" s="12">
        <v>8</v>
      </c>
      <c r="W166" s="121">
        <v>4000</v>
      </c>
      <c r="X166" s="12">
        <v>56</v>
      </c>
      <c r="Y166" s="215"/>
      <c r="Z166" s="138">
        <v>28000</v>
      </c>
      <c r="AA166" s="145"/>
      <c r="AB166" s="145"/>
      <c r="AC166" s="143"/>
      <c r="AD166" s="143"/>
      <c r="AE166" s="143"/>
      <c r="AF166" s="143"/>
      <c r="AG166" s="143"/>
    </row>
    <row r="167" spans="1:33" ht="12.75" customHeight="1" x14ac:dyDescent="0.2">
      <c r="A167" s="317" t="s">
        <v>112</v>
      </c>
      <c r="B167" s="318" t="s">
        <v>135</v>
      </c>
      <c r="C167" s="319">
        <v>406040214</v>
      </c>
      <c r="D167" s="223" t="s">
        <v>38</v>
      </c>
      <c r="E167" s="256" t="s">
        <v>27</v>
      </c>
      <c r="F167" s="225">
        <v>1</v>
      </c>
      <c r="G167" s="239">
        <v>1065.3599999999999</v>
      </c>
      <c r="H167" s="257"/>
      <c r="I167" s="226">
        <v>1065.3599999999999</v>
      </c>
      <c r="J167" s="320">
        <v>12</v>
      </c>
      <c r="K167" s="240">
        <v>12</v>
      </c>
      <c r="L167" s="226">
        <v>12784.32</v>
      </c>
      <c r="M167" s="226">
        <v>0</v>
      </c>
      <c r="N167" s="226">
        <v>0</v>
      </c>
      <c r="O167" s="228"/>
      <c r="P167" s="226">
        <v>12784.32</v>
      </c>
      <c r="Q167" s="321">
        <v>4</v>
      </c>
      <c r="R167" s="229">
        <v>4</v>
      </c>
      <c r="S167" s="230">
        <v>4261.4399999999996</v>
      </c>
      <c r="T167" s="230">
        <v>4261.4399999999996</v>
      </c>
      <c r="U167" s="230">
        <v>0</v>
      </c>
      <c r="V167" s="228"/>
      <c r="W167" s="226">
        <v>4261.4399999999996</v>
      </c>
      <c r="X167" s="228"/>
      <c r="Y167" s="231">
        <v>16</v>
      </c>
      <c r="Z167" s="230">
        <v>17045.759999999998</v>
      </c>
      <c r="AA167" s="145"/>
      <c r="AB167" s="145"/>
      <c r="AC167" s="143"/>
      <c r="AD167" s="143"/>
      <c r="AE167" s="143"/>
      <c r="AF167" s="143"/>
      <c r="AG167" s="143"/>
    </row>
    <row r="168" spans="1:33" ht="25.5" x14ac:dyDescent="0.2">
      <c r="A168" s="317"/>
      <c r="B168" s="318"/>
      <c r="C168" s="319"/>
      <c r="D168" s="241" t="s">
        <v>57</v>
      </c>
      <c r="E168" s="247" t="s">
        <v>58</v>
      </c>
      <c r="F168" s="258">
        <v>1</v>
      </c>
      <c r="G168" s="242">
        <v>195.45</v>
      </c>
      <c r="H168" s="242"/>
      <c r="I168" s="120">
        <v>195.45</v>
      </c>
      <c r="J168" s="320"/>
      <c r="K168" s="11">
        <v>12</v>
      </c>
      <c r="L168" s="121">
        <v>0</v>
      </c>
      <c r="M168" s="121">
        <v>2345.4</v>
      </c>
      <c r="N168" s="121">
        <v>0</v>
      </c>
      <c r="O168" s="12">
        <v>12</v>
      </c>
      <c r="P168" s="121">
        <v>2345.4</v>
      </c>
      <c r="Q168" s="321"/>
      <c r="R168" s="203">
        <v>4</v>
      </c>
      <c r="S168" s="138">
        <v>0</v>
      </c>
      <c r="T168" s="138">
        <v>781.8</v>
      </c>
      <c r="U168" s="138">
        <v>0</v>
      </c>
      <c r="V168" s="12">
        <v>4</v>
      </c>
      <c r="W168" s="121">
        <v>781.8</v>
      </c>
      <c r="X168" s="12">
        <v>16</v>
      </c>
      <c r="Y168" s="215"/>
      <c r="Z168" s="217">
        <v>3127.2</v>
      </c>
      <c r="AA168" s="145"/>
      <c r="AB168" s="145"/>
      <c r="AC168" s="143"/>
      <c r="AD168" s="143"/>
      <c r="AE168" s="143"/>
      <c r="AF168" s="143"/>
      <c r="AG168" s="143"/>
    </row>
    <row r="169" spans="1:33" x14ac:dyDescent="0.2">
      <c r="A169" s="317"/>
      <c r="B169" s="318"/>
      <c r="C169" s="319"/>
      <c r="D169" s="134" t="s">
        <v>92</v>
      </c>
      <c r="E169" s="117" t="s">
        <v>93</v>
      </c>
      <c r="F169" s="219">
        <v>3</v>
      </c>
      <c r="G169" s="221">
        <v>1045.5899999999999</v>
      </c>
      <c r="H169" s="221"/>
      <c r="I169" s="221">
        <v>3136.77</v>
      </c>
      <c r="J169" s="320"/>
      <c r="K169" s="11">
        <v>12</v>
      </c>
      <c r="L169" s="121">
        <v>0</v>
      </c>
      <c r="M169" s="121">
        <v>37641.24</v>
      </c>
      <c r="N169" s="121">
        <v>0</v>
      </c>
      <c r="O169" s="12">
        <v>36</v>
      </c>
      <c r="P169" s="121">
        <v>37641.24</v>
      </c>
      <c r="Q169" s="321"/>
      <c r="R169" s="203">
        <v>4</v>
      </c>
      <c r="S169" s="138">
        <v>0</v>
      </c>
      <c r="T169" s="138">
        <v>12547.08</v>
      </c>
      <c r="U169" s="138">
        <v>0</v>
      </c>
      <c r="V169" s="12">
        <v>12</v>
      </c>
      <c r="W169" s="121">
        <v>12547.08</v>
      </c>
      <c r="X169" s="12">
        <v>48</v>
      </c>
      <c r="Y169" s="215"/>
      <c r="Z169" s="138">
        <v>50188.32</v>
      </c>
      <c r="AA169" s="145"/>
      <c r="AB169" s="145"/>
      <c r="AC169" s="143"/>
      <c r="AD169" s="143"/>
      <c r="AE169" s="143"/>
      <c r="AF169" s="143"/>
      <c r="AG169" s="143"/>
    </row>
    <row r="170" spans="1:33" x14ac:dyDescent="0.2">
      <c r="A170" s="317"/>
      <c r="B170" s="318"/>
      <c r="C170" s="319"/>
      <c r="D170" s="134" t="s">
        <v>63</v>
      </c>
      <c r="E170" s="135" t="s">
        <v>64</v>
      </c>
      <c r="F170" s="136">
        <v>1</v>
      </c>
      <c r="G170" s="220">
        <v>97.48</v>
      </c>
      <c r="H170" s="220"/>
      <c r="I170" s="221">
        <v>97.48</v>
      </c>
      <c r="J170" s="320"/>
      <c r="K170" s="11">
        <v>12</v>
      </c>
      <c r="L170" s="121">
        <v>0</v>
      </c>
      <c r="M170" s="121">
        <v>1169.76</v>
      </c>
      <c r="N170" s="121">
        <v>0</v>
      </c>
      <c r="O170" s="12">
        <v>12</v>
      </c>
      <c r="P170" s="121">
        <v>1169.76</v>
      </c>
      <c r="Q170" s="321"/>
      <c r="R170" s="203">
        <v>4</v>
      </c>
      <c r="S170" s="138">
        <v>0</v>
      </c>
      <c r="T170" s="138">
        <v>389.92</v>
      </c>
      <c r="U170" s="138">
        <v>0</v>
      </c>
      <c r="V170" s="12">
        <v>4</v>
      </c>
      <c r="W170" s="121">
        <v>389.92</v>
      </c>
      <c r="X170" s="12">
        <v>16</v>
      </c>
      <c r="Y170" s="215"/>
      <c r="Z170" s="138">
        <v>1559.68</v>
      </c>
      <c r="AA170" s="145"/>
      <c r="AB170" s="145"/>
      <c r="AC170" s="143"/>
      <c r="AD170" s="143"/>
      <c r="AE170" s="143"/>
      <c r="AF170" s="143"/>
      <c r="AG170" s="143"/>
    </row>
    <row r="171" spans="1:33" x14ac:dyDescent="0.2">
      <c r="A171" s="317"/>
      <c r="B171" s="318"/>
      <c r="C171" s="319"/>
      <c r="D171" s="134" t="s">
        <v>126</v>
      </c>
      <c r="E171" s="135" t="s">
        <v>127</v>
      </c>
      <c r="F171" s="136">
        <v>2</v>
      </c>
      <c r="G171" s="220">
        <v>1650</v>
      </c>
      <c r="H171" s="220"/>
      <c r="I171" s="221">
        <v>3300</v>
      </c>
      <c r="J171" s="320"/>
      <c r="K171" s="11">
        <v>12</v>
      </c>
      <c r="L171" s="121">
        <v>0</v>
      </c>
      <c r="M171" s="121">
        <v>39600</v>
      </c>
      <c r="N171" s="121">
        <v>0</v>
      </c>
      <c r="O171" s="12">
        <v>24</v>
      </c>
      <c r="P171" s="121">
        <v>39600</v>
      </c>
      <c r="Q171" s="321"/>
      <c r="R171" s="203">
        <v>4</v>
      </c>
      <c r="S171" s="138">
        <v>0</v>
      </c>
      <c r="T171" s="138">
        <v>13200</v>
      </c>
      <c r="U171" s="138">
        <v>0</v>
      </c>
      <c r="V171" s="12">
        <v>8</v>
      </c>
      <c r="W171" s="121">
        <v>13200</v>
      </c>
      <c r="X171" s="12">
        <v>32</v>
      </c>
      <c r="Y171" s="215"/>
      <c r="Z171" s="138">
        <v>52800</v>
      </c>
      <c r="AA171" s="145"/>
      <c r="AB171" s="145"/>
      <c r="AC171" s="143"/>
      <c r="AD171" s="143"/>
      <c r="AE171" s="143"/>
      <c r="AF171" s="143"/>
      <c r="AG171" s="143"/>
    </row>
    <row r="172" spans="1:33" x14ac:dyDescent="0.2">
      <c r="A172" s="317"/>
      <c r="B172" s="318"/>
      <c r="C172" s="319"/>
      <c r="D172" s="134" t="s">
        <v>61</v>
      </c>
      <c r="E172" s="117" t="s">
        <v>62</v>
      </c>
      <c r="F172" s="136">
        <v>1</v>
      </c>
      <c r="G172" s="220">
        <v>240.38</v>
      </c>
      <c r="H172" s="220"/>
      <c r="I172" s="221">
        <v>240.38</v>
      </c>
      <c r="J172" s="320"/>
      <c r="K172" s="11">
        <v>12</v>
      </c>
      <c r="L172" s="121">
        <v>0</v>
      </c>
      <c r="M172" s="121">
        <v>2884.56</v>
      </c>
      <c r="N172" s="121">
        <v>0</v>
      </c>
      <c r="O172" s="12">
        <v>12</v>
      </c>
      <c r="P172" s="121">
        <v>2884.56</v>
      </c>
      <c r="Q172" s="321"/>
      <c r="R172" s="203">
        <v>4</v>
      </c>
      <c r="S172" s="138">
        <v>0</v>
      </c>
      <c r="T172" s="138">
        <v>961.52</v>
      </c>
      <c r="U172" s="138">
        <v>0</v>
      </c>
      <c r="V172" s="12">
        <v>4</v>
      </c>
      <c r="W172" s="121">
        <v>961.52</v>
      </c>
      <c r="X172" s="12">
        <v>16</v>
      </c>
      <c r="Y172" s="215"/>
      <c r="Z172" s="138">
        <v>3846.08</v>
      </c>
      <c r="AA172" s="145"/>
      <c r="AB172" s="145"/>
      <c r="AC172" s="143"/>
      <c r="AD172" s="143"/>
      <c r="AE172" s="143"/>
      <c r="AF172" s="143"/>
      <c r="AG172" s="143"/>
    </row>
    <row r="173" spans="1:33" x14ac:dyDescent="0.2">
      <c r="A173" s="317"/>
      <c r="B173" s="318"/>
      <c r="C173" s="319"/>
      <c r="D173" s="134" t="s">
        <v>133</v>
      </c>
      <c r="E173" s="135" t="s">
        <v>134</v>
      </c>
      <c r="F173" s="136">
        <v>2</v>
      </c>
      <c r="G173" s="220">
        <v>500</v>
      </c>
      <c r="H173" s="220"/>
      <c r="I173" s="221">
        <v>1000</v>
      </c>
      <c r="J173" s="320"/>
      <c r="K173" s="11">
        <v>12</v>
      </c>
      <c r="L173" s="121">
        <v>0</v>
      </c>
      <c r="M173" s="121">
        <v>12000</v>
      </c>
      <c r="N173" s="121">
        <v>0</v>
      </c>
      <c r="O173" s="12">
        <v>24</v>
      </c>
      <c r="P173" s="121">
        <v>12000</v>
      </c>
      <c r="Q173" s="321"/>
      <c r="R173" s="203">
        <v>4</v>
      </c>
      <c r="S173" s="138">
        <v>0</v>
      </c>
      <c r="T173" s="138">
        <v>4000</v>
      </c>
      <c r="U173" s="138">
        <v>0</v>
      </c>
      <c r="V173" s="12">
        <v>8</v>
      </c>
      <c r="W173" s="121">
        <v>4000</v>
      </c>
      <c r="X173" s="12">
        <v>32</v>
      </c>
      <c r="Y173" s="215"/>
      <c r="Z173" s="138">
        <v>16000</v>
      </c>
      <c r="AA173" s="145"/>
      <c r="AB173" s="145"/>
      <c r="AC173" s="143"/>
      <c r="AD173" s="143"/>
      <c r="AE173" s="143"/>
      <c r="AF173" s="143"/>
      <c r="AG173" s="143"/>
    </row>
    <row r="174" spans="1:33" x14ac:dyDescent="0.2">
      <c r="A174" s="317"/>
      <c r="B174" s="318"/>
      <c r="C174" s="319"/>
      <c r="D174" s="134" t="s">
        <v>130</v>
      </c>
      <c r="E174" s="135" t="s">
        <v>131</v>
      </c>
      <c r="F174" s="136">
        <v>1</v>
      </c>
      <c r="G174" s="220">
        <v>830</v>
      </c>
      <c r="H174" s="220"/>
      <c r="I174" s="221">
        <v>830</v>
      </c>
      <c r="J174" s="320"/>
      <c r="K174" s="11">
        <v>12</v>
      </c>
      <c r="L174" s="121">
        <v>0</v>
      </c>
      <c r="M174" s="121">
        <v>9960</v>
      </c>
      <c r="N174" s="121">
        <v>0</v>
      </c>
      <c r="O174" s="12">
        <v>12</v>
      </c>
      <c r="P174" s="121">
        <v>9960</v>
      </c>
      <c r="Q174" s="321"/>
      <c r="R174" s="203">
        <v>4</v>
      </c>
      <c r="S174" s="138">
        <v>0</v>
      </c>
      <c r="T174" s="138">
        <v>3320</v>
      </c>
      <c r="U174" s="138">
        <v>0</v>
      </c>
      <c r="V174" s="12">
        <v>4</v>
      </c>
      <c r="W174" s="121">
        <v>3320</v>
      </c>
      <c r="X174" s="12">
        <v>16</v>
      </c>
      <c r="Y174" s="215"/>
      <c r="Z174" s="138">
        <v>13280</v>
      </c>
      <c r="AA174" s="145"/>
      <c r="AB174" s="145"/>
      <c r="AC174" s="143"/>
      <c r="AD174" s="143"/>
      <c r="AE174" s="143"/>
      <c r="AF174" s="143"/>
      <c r="AG174" s="143"/>
    </row>
    <row r="175" spans="1:33" ht="12.75" customHeight="1" x14ac:dyDescent="0.2">
      <c r="A175" s="317" t="s">
        <v>112</v>
      </c>
      <c r="B175" s="318" t="s">
        <v>136</v>
      </c>
      <c r="C175" s="319">
        <v>406040273</v>
      </c>
      <c r="D175" s="223" t="s">
        <v>38</v>
      </c>
      <c r="E175" s="256" t="s">
        <v>27</v>
      </c>
      <c r="F175" s="225">
        <v>1</v>
      </c>
      <c r="G175" s="239">
        <v>1065.3599999999999</v>
      </c>
      <c r="H175" s="257"/>
      <c r="I175" s="226">
        <v>1065.3599999999999</v>
      </c>
      <c r="J175" s="320">
        <v>12</v>
      </c>
      <c r="K175" s="240">
        <v>12</v>
      </c>
      <c r="L175" s="226">
        <v>12784.32</v>
      </c>
      <c r="M175" s="226">
        <v>0</v>
      </c>
      <c r="N175" s="226">
        <v>0</v>
      </c>
      <c r="O175" s="228"/>
      <c r="P175" s="226">
        <v>12784.32</v>
      </c>
      <c r="Q175" s="321">
        <v>4</v>
      </c>
      <c r="R175" s="229">
        <v>4</v>
      </c>
      <c r="S175" s="230">
        <v>4261.4399999999996</v>
      </c>
      <c r="T175" s="230">
        <v>4261.4399999999996</v>
      </c>
      <c r="U175" s="230">
        <v>0</v>
      </c>
      <c r="V175" s="228"/>
      <c r="W175" s="226">
        <v>4261.4399999999996</v>
      </c>
      <c r="X175" s="228"/>
      <c r="Y175" s="231">
        <v>16</v>
      </c>
      <c r="Z175" s="230">
        <v>17045.759999999998</v>
      </c>
      <c r="AA175" s="145"/>
      <c r="AB175" s="145"/>
      <c r="AC175" s="143"/>
      <c r="AD175" s="143"/>
      <c r="AE175" s="143"/>
      <c r="AF175" s="143"/>
      <c r="AG175" s="143"/>
    </row>
    <row r="176" spans="1:33" x14ac:dyDescent="0.2">
      <c r="A176" s="317"/>
      <c r="B176" s="318"/>
      <c r="C176" s="319"/>
      <c r="D176" s="241" t="s">
        <v>92</v>
      </c>
      <c r="E176" s="199" t="s">
        <v>93</v>
      </c>
      <c r="F176" s="212">
        <v>1</v>
      </c>
      <c r="G176" s="214">
        <v>1045.5899999999999</v>
      </c>
      <c r="H176" s="214"/>
      <c r="I176" s="120">
        <v>1045.5899999999999</v>
      </c>
      <c r="J176" s="320"/>
      <c r="K176" s="11">
        <v>12</v>
      </c>
      <c r="L176" s="121">
        <v>0</v>
      </c>
      <c r="M176" s="121">
        <v>12547.08</v>
      </c>
      <c r="N176" s="121">
        <v>0</v>
      </c>
      <c r="O176" s="12">
        <v>12</v>
      </c>
      <c r="P176" s="121">
        <v>12547.08</v>
      </c>
      <c r="Q176" s="321"/>
      <c r="R176" s="203">
        <v>4</v>
      </c>
      <c r="S176" s="138">
        <v>0</v>
      </c>
      <c r="T176" s="138">
        <v>4182.3599999999997</v>
      </c>
      <c r="U176" s="138">
        <v>0</v>
      </c>
      <c r="V176" s="12">
        <v>4</v>
      </c>
      <c r="W176" s="121">
        <v>4182.3599999999997</v>
      </c>
      <c r="X176" s="12">
        <v>16</v>
      </c>
      <c r="Y176" s="215"/>
      <c r="Z176" s="217">
        <v>16729.439999999999</v>
      </c>
      <c r="AA176" s="145"/>
      <c r="AB176" s="145"/>
      <c r="AC176" s="143"/>
      <c r="AD176" s="143"/>
      <c r="AE176" s="143"/>
      <c r="AF176" s="143"/>
      <c r="AG176" s="143"/>
    </row>
    <row r="177" spans="1:33" x14ac:dyDescent="0.2">
      <c r="A177" s="317"/>
      <c r="B177" s="318"/>
      <c r="C177" s="319"/>
      <c r="D177" s="134" t="s">
        <v>63</v>
      </c>
      <c r="E177" s="135" t="s">
        <v>64</v>
      </c>
      <c r="F177" s="136">
        <v>1</v>
      </c>
      <c r="G177" s="14">
        <v>97.48</v>
      </c>
      <c r="H177" s="14"/>
      <c r="I177" s="221">
        <v>97.48</v>
      </c>
      <c r="J177" s="320"/>
      <c r="K177" s="11">
        <v>12</v>
      </c>
      <c r="L177" s="121">
        <v>0</v>
      </c>
      <c r="M177" s="121">
        <v>1169.76</v>
      </c>
      <c r="N177" s="121">
        <v>0</v>
      </c>
      <c r="O177" s="12">
        <v>12</v>
      </c>
      <c r="P177" s="121">
        <v>1169.76</v>
      </c>
      <c r="Q177" s="321"/>
      <c r="R177" s="203">
        <v>4</v>
      </c>
      <c r="S177" s="138">
        <v>0</v>
      </c>
      <c r="T177" s="138">
        <v>389.92</v>
      </c>
      <c r="U177" s="138">
        <v>0</v>
      </c>
      <c r="V177" s="12">
        <v>4</v>
      </c>
      <c r="W177" s="121">
        <v>389.92</v>
      </c>
      <c r="X177" s="12">
        <v>16</v>
      </c>
      <c r="Y177" s="215"/>
      <c r="Z177" s="138">
        <v>1559.68</v>
      </c>
      <c r="AA177" s="145"/>
      <c r="AB177" s="145"/>
      <c r="AC177" s="143"/>
      <c r="AD177" s="143"/>
      <c r="AE177" s="143"/>
      <c r="AF177" s="143"/>
      <c r="AG177" s="143"/>
    </row>
    <row r="178" spans="1:33" x14ac:dyDescent="0.2">
      <c r="A178" s="317"/>
      <c r="B178" s="318"/>
      <c r="C178" s="319"/>
      <c r="D178" s="134" t="s">
        <v>61</v>
      </c>
      <c r="E178" s="117" t="s">
        <v>62</v>
      </c>
      <c r="F178" s="136">
        <v>1</v>
      </c>
      <c r="G178" s="14">
        <v>240.38</v>
      </c>
      <c r="H178" s="14"/>
      <c r="I178" s="221">
        <v>240.38</v>
      </c>
      <c r="J178" s="320"/>
      <c r="K178" s="11">
        <v>12</v>
      </c>
      <c r="L178" s="121">
        <v>0</v>
      </c>
      <c r="M178" s="121">
        <v>2884.56</v>
      </c>
      <c r="N178" s="121">
        <v>0</v>
      </c>
      <c r="O178" s="12">
        <v>12</v>
      </c>
      <c r="P178" s="121">
        <v>2884.56</v>
      </c>
      <c r="Q178" s="321"/>
      <c r="R178" s="203">
        <v>4</v>
      </c>
      <c r="S178" s="138">
        <v>0</v>
      </c>
      <c r="T178" s="138">
        <v>961.52</v>
      </c>
      <c r="U178" s="138">
        <v>0</v>
      </c>
      <c r="V178" s="12">
        <v>4</v>
      </c>
      <c r="W178" s="121">
        <v>961.52</v>
      </c>
      <c r="X178" s="12">
        <v>16</v>
      </c>
      <c r="Y178" s="215"/>
      <c r="Z178" s="138">
        <v>3846.08</v>
      </c>
      <c r="AA178" s="145"/>
      <c r="AB178" s="145"/>
      <c r="AC178" s="143"/>
      <c r="AD178" s="143"/>
      <c r="AE178" s="143"/>
      <c r="AF178" s="143"/>
      <c r="AG178" s="143"/>
    </row>
    <row r="179" spans="1:33" ht="14.25" customHeight="1" x14ac:dyDescent="0.2">
      <c r="A179" s="334" t="s">
        <v>137</v>
      </c>
      <c r="B179" s="335"/>
      <c r="C179" s="335"/>
      <c r="D179" s="336"/>
      <c r="E179" s="271" t="s">
        <v>62</v>
      </c>
      <c r="F179" s="270"/>
      <c r="G179" s="270"/>
      <c r="H179" s="270"/>
      <c r="I179" s="270"/>
      <c r="J179" s="270"/>
      <c r="K179" s="270"/>
      <c r="L179" s="270"/>
      <c r="M179" s="270"/>
      <c r="N179" s="270"/>
      <c r="O179" s="270"/>
      <c r="P179" s="270"/>
      <c r="Q179" s="270"/>
      <c r="R179" s="270"/>
      <c r="S179" s="270"/>
      <c r="T179" s="270"/>
      <c r="U179" s="270"/>
      <c r="V179" s="270"/>
      <c r="W179" s="270"/>
      <c r="X179" s="272"/>
      <c r="Y179" s="270"/>
      <c r="Z179" s="273"/>
      <c r="AA179" s="145"/>
      <c r="AB179" s="145"/>
      <c r="AC179" s="143"/>
      <c r="AD179" s="143"/>
      <c r="AE179" s="143"/>
      <c r="AF179" s="143"/>
      <c r="AG179" s="143"/>
    </row>
    <row r="180" spans="1:33" ht="12.75" customHeight="1" x14ac:dyDescent="0.2">
      <c r="A180" s="317" t="s">
        <v>112</v>
      </c>
      <c r="B180" s="318" t="s">
        <v>138</v>
      </c>
      <c r="C180" s="319">
        <v>406040150</v>
      </c>
      <c r="D180" s="223" t="s">
        <v>38</v>
      </c>
      <c r="E180" s="274" t="s">
        <v>27</v>
      </c>
      <c r="F180" s="225">
        <v>1</v>
      </c>
      <c r="G180" s="239">
        <v>2825.81</v>
      </c>
      <c r="H180" s="239">
        <v>63544.89</v>
      </c>
      <c r="I180" s="226">
        <v>66370.7</v>
      </c>
      <c r="J180" s="320">
        <v>32</v>
      </c>
      <c r="K180" s="240">
        <v>32</v>
      </c>
      <c r="L180" s="226">
        <v>90425.919999999998</v>
      </c>
      <c r="M180" s="226">
        <v>0</v>
      </c>
      <c r="N180" s="226">
        <v>2033436.48</v>
      </c>
      <c r="O180" s="228"/>
      <c r="P180" s="226">
        <v>2123862.4</v>
      </c>
      <c r="Q180" s="321">
        <v>16</v>
      </c>
      <c r="R180" s="229">
        <v>16</v>
      </c>
      <c r="S180" s="230">
        <v>45212.959999999999</v>
      </c>
      <c r="T180" s="230">
        <v>0</v>
      </c>
      <c r="U180" s="230">
        <v>1016718.24</v>
      </c>
      <c r="V180" s="228"/>
      <c r="W180" s="226">
        <v>1061931.2</v>
      </c>
      <c r="X180" s="228"/>
      <c r="Y180" s="231">
        <v>48</v>
      </c>
      <c r="Z180" s="230">
        <v>3185793.6</v>
      </c>
      <c r="AA180" s="145"/>
      <c r="AB180" s="145"/>
      <c r="AC180" s="143"/>
      <c r="AD180" s="143"/>
      <c r="AE180" s="143"/>
      <c r="AF180" s="143"/>
      <c r="AG180" s="143"/>
    </row>
    <row r="181" spans="1:33" x14ac:dyDescent="0.2">
      <c r="A181" s="317"/>
      <c r="B181" s="318"/>
      <c r="C181" s="319"/>
      <c r="D181" s="241" t="s">
        <v>63</v>
      </c>
      <c r="E181" s="247" t="s">
        <v>64</v>
      </c>
      <c r="F181" s="258">
        <v>2</v>
      </c>
      <c r="G181" s="242">
        <v>97.48</v>
      </c>
      <c r="H181" s="242"/>
      <c r="I181" s="120">
        <v>194.96</v>
      </c>
      <c r="J181" s="320"/>
      <c r="K181" s="243">
        <v>32</v>
      </c>
      <c r="L181" s="214">
        <v>0</v>
      </c>
      <c r="M181" s="214">
        <v>6238.72</v>
      </c>
      <c r="N181" s="214">
        <v>0</v>
      </c>
      <c r="O181" s="215">
        <v>64</v>
      </c>
      <c r="P181" s="214">
        <v>6238.72</v>
      </c>
      <c r="Q181" s="321"/>
      <c r="R181" s="235">
        <v>16</v>
      </c>
      <c r="S181" s="217">
        <v>0</v>
      </c>
      <c r="T181" s="217">
        <v>3119.36</v>
      </c>
      <c r="U181" s="217">
        <v>0</v>
      </c>
      <c r="V181" s="215">
        <v>32</v>
      </c>
      <c r="W181" s="214">
        <v>3119.36</v>
      </c>
      <c r="X181" s="12">
        <v>96</v>
      </c>
      <c r="Y181" s="215"/>
      <c r="Z181" s="217">
        <v>9358.08</v>
      </c>
      <c r="AA181" s="145"/>
      <c r="AB181" s="145"/>
      <c r="AC181" s="143"/>
      <c r="AD181" s="143"/>
      <c r="AE181" s="143"/>
      <c r="AF181" s="143"/>
      <c r="AG181" s="143"/>
    </row>
    <row r="182" spans="1:33" x14ac:dyDescent="0.2">
      <c r="A182" s="317"/>
      <c r="B182" s="318"/>
      <c r="C182" s="319"/>
      <c r="D182" s="134" t="s">
        <v>59</v>
      </c>
      <c r="E182" s="135" t="s">
        <v>60</v>
      </c>
      <c r="F182" s="136">
        <v>1</v>
      </c>
      <c r="G182" s="220">
        <v>119.89</v>
      </c>
      <c r="H182" s="220"/>
      <c r="I182" s="221">
        <v>119.89</v>
      </c>
      <c r="J182" s="320"/>
      <c r="K182" s="244">
        <v>32</v>
      </c>
      <c r="L182" s="121">
        <v>0</v>
      </c>
      <c r="M182" s="121">
        <v>3836.48</v>
      </c>
      <c r="N182" s="121">
        <v>0</v>
      </c>
      <c r="O182" s="12">
        <v>32</v>
      </c>
      <c r="P182" s="121">
        <v>3836.48</v>
      </c>
      <c r="Q182" s="321"/>
      <c r="R182" s="238">
        <v>16</v>
      </c>
      <c r="S182" s="138">
        <v>0</v>
      </c>
      <c r="T182" s="138">
        <v>1918.24</v>
      </c>
      <c r="U182" s="138">
        <v>0</v>
      </c>
      <c r="V182" s="12">
        <v>16</v>
      </c>
      <c r="W182" s="121">
        <v>1918.24</v>
      </c>
      <c r="X182" s="12">
        <v>48</v>
      </c>
      <c r="Y182" s="215"/>
      <c r="Z182" s="138">
        <v>5754.72</v>
      </c>
      <c r="AA182" s="145"/>
      <c r="AB182" s="145"/>
      <c r="AC182" s="143"/>
      <c r="AD182" s="143"/>
      <c r="AE182" s="143"/>
      <c r="AF182" s="143"/>
      <c r="AG182" s="143"/>
    </row>
    <row r="183" spans="1:33" x14ac:dyDescent="0.2">
      <c r="A183" s="317"/>
      <c r="B183" s="318"/>
      <c r="C183" s="319"/>
      <c r="D183" s="134" t="s">
        <v>61</v>
      </c>
      <c r="E183" s="117" t="s">
        <v>62</v>
      </c>
      <c r="F183" s="136">
        <v>2</v>
      </c>
      <c r="G183" s="220">
        <v>240.38</v>
      </c>
      <c r="H183" s="220"/>
      <c r="I183" s="221">
        <v>480.76</v>
      </c>
      <c r="J183" s="320"/>
      <c r="K183" s="244">
        <v>32</v>
      </c>
      <c r="L183" s="121">
        <v>0</v>
      </c>
      <c r="M183" s="121">
        <v>15384.32</v>
      </c>
      <c r="N183" s="121">
        <v>0</v>
      </c>
      <c r="O183" s="12">
        <v>64</v>
      </c>
      <c r="P183" s="121">
        <v>15384.32</v>
      </c>
      <c r="Q183" s="321"/>
      <c r="R183" s="238">
        <v>16</v>
      </c>
      <c r="S183" s="138">
        <v>0</v>
      </c>
      <c r="T183" s="138">
        <v>7692.16</v>
      </c>
      <c r="U183" s="138">
        <v>0</v>
      </c>
      <c r="V183" s="12">
        <v>32</v>
      </c>
      <c r="W183" s="121">
        <v>7692.16</v>
      </c>
      <c r="X183" s="12">
        <v>96</v>
      </c>
      <c r="Y183" s="215"/>
      <c r="Z183" s="138">
        <v>23076.48</v>
      </c>
      <c r="AA183" s="145"/>
      <c r="AB183" s="145"/>
      <c r="AC183" s="143"/>
      <c r="AD183" s="143"/>
      <c r="AE183" s="143"/>
      <c r="AF183" s="143"/>
      <c r="AG183" s="143"/>
    </row>
    <row r="184" spans="1:33" x14ac:dyDescent="0.2">
      <c r="A184" s="317"/>
      <c r="B184" s="318"/>
      <c r="C184" s="319"/>
      <c r="D184" s="202" t="s">
        <v>139</v>
      </c>
      <c r="E184" s="275" t="s">
        <v>140</v>
      </c>
      <c r="F184" s="276">
        <v>1</v>
      </c>
      <c r="G184" s="277">
        <v>12544.98</v>
      </c>
      <c r="H184" s="277"/>
      <c r="I184" s="254">
        <v>12544.98</v>
      </c>
      <c r="J184" s="320"/>
      <c r="K184" s="244">
        <v>32</v>
      </c>
      <c r="L184" s="121">
        <v>0</v>
      </c>
      <c r="M184" s="121">
        <v>401439.36</v>
      </c>
      <c r="N184" s="121">
        <v>0</v>
      </c>
      <c r="O184" s="12">
        <v>32</v>
      </c>
      <c r="P184" s="121">
        <v>401439.36</v>
      </c>
      <c r="Q184" s="321"/>
      <c r="R184" s="238">
        <v>16</v>
      </c>
      <c r="S184" s="138">
        <v>0</v>
      </c>
      <c r="T184" s="138">
        <v>200719.68</v>
      </c>
      <c r="U184" s="138">
        <v>0</v>
      </c>
      <c r="V184" s="12">
        <v>16</v>
      </c>
      <c r="W184" s="121">
        <v>200719.68</v>
      </c>
      <c r="X184" s="12">
        <v>48</v>
      </c>
      <c r="Y184" s="215"/>
      <c r="Z184" s="138">
        <v>602159.04</v>
      </c>
      <c r="AA184" s="145"/>
      <c r="AB184" s="145"/>
      <c r="AC184" s="143"/>
      <c r="AD184" s="143"/>
      <c r="AE184" s="143"/>
      <c r="AF184" s="143"/>
      <c r="AG184" s="143"/>
    </row>
    <row r="185" spans="1:33" x14ac:dyDescent="0.2">
      <c r="A185" s="317"/>
      <c r="B185" s="318"/>
      <c r="C185" s="319"/>
      <c r="D185" s="134" t="s">
        <v>141</v>
      </c>
      <c r="E185" s="135" t="s">
        <v>118</v>
      </c>
      <c r="F185" s="136">
        <v>1</v>
      </c>
      <c r="G185" s="14">
        <v>613.89</v>
      </c>
      <c r="H185" s="14"/>
      <c r="I185" s="121">
        <v>613.89</v>
      </c>
      <c r="J185" s="320"/>
      <c r="K185" s="11">
        <v>32</v>
      </c>
      <c r="L185" s="121">
        <v>0</v>
      </c>
      <c r="M185" s="121">
        <v>19644.48</v>
      </c>
      <c r="N185" s="121">
        <v>0</v>
      </c>
      <c r="O185" s="12">
        <v>32</v>
      </c>
      <c r="P185" s="121">
        <v>19644.48</v>
      </c>
      <c r="Q185" s="321"/>
      <c r="R185" s="238">
        <v>16</v>
      </c>
      <c r="S185" s="138">
        <v>0</v>
      </c>
      <c r="T185" s="138">
        <v>9822.24</v>
      </c>
      <c r="U185" s="138">
        <v>0</v>
      </c>
      <c r="V185" s="12">
        <v>16</v>
      </c>
      <c r="W185" s="121">
        <v>9822.24</v>
      </c>
      <c r="X185" s="12">
        <v>48</v>
      </c>
      <c r="Y185" s="215"/>
      <c r="Z185" s="138">
        <v>29466.720000000001</v>
      </c>
      <c r="AA185" s="145"/>
      <c r="AB185" s="145"/>
      <c r="AC185" s="143"/>
      <c r="AD185" s="143"/>
      <c r="AE185" s="143"/>
      <c r="AF185" s="143"/>
      <c r="AG185" s="143"/>
    </row>
    <row r="186" spans="1:33" ht="12.75" customHeight="1" x14ac:dyDescent="0.2">
      <c r="A186" s="315" t="s">
        <v>112</v>
      </c>
      <c r="B186" s="316" t="s">
        <v>142</v>
      </c>
      <c r="C186" s="337">
        <v>406040168</v>
      </c>
      <c r="D186" s="278" t="s">
        <v>38</v>
      </c>
      <c r="E186" s="279" t="s">
        <v>27</v>
      </c>
      <c r="F186" s="280">
        <v>1</v>
      </c>
      <c r="G186" s="281">
        <v>3544.17</v>
      </c>
      <c r="H186" s="281">
        <v>45607.93</v>
      </c>
      <c r="I186" s="282">
        <v>49152.1</v>
      </c>
      <c r="J186" s="338">
        <v>43</v>
      </c>
      <c r="K186" s="283">
        <v>43</v>
      </c>
      <c r="L186" s="226">
        <v>152399.31</v>
      </c>
      <c r="M186" s="226">
        <v>0</v>
      </c>
      <c r="N186" s="226">
        <v>1961140.99</v>
      </c>
      <c r="O186" s="228"/>
      <c r="P186" s="226">
        <v>2113540.2999999998</v>
      </c>
      <c r="Q186" s="321">
        <v>16</v>
      </c>
      <c r="R186" s="229">
        <v>16</v>
      </c>
      <c r="S186" s="230">
        <v>56706.720000000001</v>
      </c>
      <c r="T186" s="230">
        <v>0</v>
      </c>
      <c r="U186" s="230">
        <v>729726.88</v>
      </c>
      <c r="V186" s="228"/>
      <c r="W186" s="226">
        <v>786433.6</v>
      </c>
      <c r="X186" s="228"/>
      <c r="Y186" s="231">
        <v>59</v>
      </c>
      <c r="Z186" s="230">
        <v>2899973.9</v>
      </c>
      <c r="AA186" s="145"/>
      <c r="AB186" s="145"/>
      <c r="AC186" s="143"/>
      <c r="AD186" s="143"/>
      <c r="AE186" s="143"/>
      <c r="AF186" s="143"/>
      <c r="AG186" s="143"/>
    </row>
    <row r="187" spans="1:33" x14ac:dyDescent="0.2">
      <c r="A187" s="315"/>
      <c r="B187" s="316"/>
      <c r="C187" s="337"/>
      <c r="D187" s="241" t="s">
        <v>63</v>
      </c>
      <c r="E187" s="247" t="s">
        <v>64</v>
      </c>
      <c r="F187" s="258">
        <v>2</v>
      </c>
      <c r="G187" s="242">
        <v>97.48</v>
      </c>
      <c r="H187" s="242"/>
      <c r="I187" s="120">
        <v>194.96</v>
      </c>
      <c r="J187" s="338"/>
      <c r="K187" s="243">
        <v>43</v>
      </c>
      <c r="L187" s="214">
        <v>0</v>
      </c>
      <c r="M187" s="214">
        <v>8383.2800000000007</v>
      </c>
      <c r="N187" s="214">
        <v>0</v>
      </c>
      <c r="O187" s="215">
        <v>86</v>
      </c>
      <c r="P187" s="214">
        <v>8383.2800000000007</v>
      </c>
      <c r="Q187" s="321"/>
      <c r="R187" s="235">
        <v>16</v>
      </c>
      <c r="S187" s="217">
        <v>0</v>
      </c>
      <c r="T187" s="217">
        <v>3119.36</v>
      </c>
      <c r="U187" s="217">
        <v>0</v>
      </c>
      <c r="V187" s="215">
        <v>32</v>
      </c>
      <c r="W187" s="214">
        <v>3119.36</v>
      </c>
      <c r="X187" s="12">
        <v>118</v>
      </c>
      <c r="Y187" s="215"/>
      <c r="Z187" s="217">
        <v>11502.64</v>
      </c>
      <c r="AA187" s="145"/>
      <c r="AB187" s="145"/>
      <c r="AC187" s="143"/>
      <c r="AD187" s="143"/>
      <c r="AE187" s="143"/>
      <c r="AF187" s="143"/>
      <c r="AG187" s="143"/>
    </row>
    <row r="188" spans="1:33" x14ac:dyDescent="0.2">
      <c r="A188" s="315"/>
      <c r="B188" s="316"/>
      <c r="C188" s="337"/>
      <c r="D188" s="134" t="s">
        <v>59</v>
      </c>
      <c r="E188" s="135" t="s">
        <v>60</v>
      </c>
      <c r="F188" s="136">
        <v>1</v>
      </c>
      <c r="G188" s="220">
        <v>119.89</v>
      </c>
      <c r="H188" s="220"/>
      <c r="I188" s="221">
        <v>119.89</v>
      </c>
      <c r="J188" s="338"/>
      <c r="K188" s="244">
        <v>43</v>
      </c>
      <c r="L188" s="121">
        <v>0</v>
      </c>
      <c r="M188" s="121">
        <v>5155.2700000000004</v>
      </c>
      <c r="N188" s="121">
        <v>0</v>
      </c>
      <c r="O188" s="12">
        <v>43</v>
      </c>
      <c r="P188" s="121">
        <v>5155.2700000000004</v>
      </c>
      <c r="Q188" s="321"/>
      <c r="R188" s="238">
        <v>16</v>
      </c>
      <c r="S188" s="138">
        <v>0</v>
      </c>
      <c r="T188" s="138">
        <v>1918.24</v>
      </c>
      <c r="U188" s="138">
        <v>0</v>
      </c>
      <c r="V188" s="12">
        <v>16</v>
      </c>
      <c r="W188" s="121">
        <v>1918.24</v>
      </c>
      <c r="X188" s="12">
        <v>59</v>
      </c>
      <c r="Y188" s="215"/>
      <c r="Z188" s="138">
        <v>7073.51</v>
      </c>
      <c r="AA188" s="145"/>
      <c r="AB188" s="145"/>
      <c r="AC188" s="143"/>
      <c r="AD188" s="143"/>
      <c r="AE188" s="143"/>
      <c r="AF188" s="143"/>
      <c r="AG188" s="143"/>
    </row>
    <row r="189" spans="1:33" x14ac:dyDescent="0.2">
      <c r="A189" s="315"/>
      <c r="B189" s="316"/>
      <c r="C189" s="337"/>
      <c r="D189" s="284" t="s">
        <v>143</v>
      </c>
      <c r="E189" s="135" t="s">
        <v>144</v>
      </c>
      <c r="F189" s="136">
        <v>1</v>
      </c>
      <c r="G189" s="220">
        <v>17218.599999999999</v>
      </c>
      <c r="H189" s="220"/>
      <c r="I189" s="221">
        <v>17218.599999999999</v>
      </c>
      <c r="J189" s="338"/>
      <c r="K189" s="244">
        <v>43</v>
      </c>
      <c r="L189" s="121">
        <v>0</v>
      </c>
      <c r="M189" s="121">
        <v>740399.8</v>
      </c>
      <c r="N189" s="121">
        <v>0</v>
      </c>
      <c r="O189" s="12">
        <v>43</v>
      </c>
      <c r="P189" s="121">
        <v>740399.8</v>
      </c>
      <c r="Q189" s="321"/>
      <c r="R189" s="238">
        <v>16</v>
      </c>
      <c r="S189" s="138">
        <v>0</v>
      </c>
      <c r="T189" s="138">
        <v>275497.59999999998</v>
      </c>
      <c r="U189" s="138">
        <v>0</v>
      </c>
      <c r="V189" s="12">
        <v>16</v>
      </c>
      <c r="W189" s="121">
        <v>275497.59999999998</v>
      </c>
      <c r="X189" s="12">
        <v>59</v>
      </c>
      <c r="Y189" s="215"/>
      <c r="Z189" s="138">
        <v>1015897.4</v>
      </c>
      <c r="AA189" s="145"/>
      <c r="AB189" s="145"/>
      <c r="AC189" s="143"/>
      <c r="AD189" s="143"/>
      <c r="AE189" s="143"/>
      <c r="AF189" s="143"/>
      <c r="AG189" s="143"/>
    </row>
    <row r="190" spans="1:33" x14ac:dyDescent="0.2">
      <c r="A190" s="315"/>
      <c r="B190" s="316"/>
      <c r="C190" s="337"/>
      <c r="D190" s="134" t="s">
        <v>61</v>
      </c>
      <c r="E190" s="117" t="s">
        <v>62</v>
      </c>
      <c r="F190" s="136">
        <v>2</v>
      </c>
      <c r="G190" s="220">
        <v>240.38</v>
      </c>
      <c r="H190" s="220"/>
      <c r="I190" s="221">
        <v>480.76</v>
      </c>
      <c r="J190" s="338"/>
      <c r="K190" s="244">
        <v>43</v>
      </c>
      <c r="L190" s="121">
        <v>0</v>
      </c>
      <c r="M190" s="121">
        <v>20672.68</v>
      </c>
      <c r="N190" s="121">
        <v>0</v>
      </c>
      <c r="O190" s="12">
        <v>86</v>
      </c>
      <c r="P190" s="121">
        <v>20672.68</v>
      </c>
      <c r="Q190" s="321"/>
      <c r="R190" s="238">
        <v>16</v>
      </c>
      <c r="S190" s="138">
        <v>0</v>
      </c>
      <c r="T190" s="138">
        <v>7692.16</v>
      </c>
      <c r="U190" s="138">
        <v>0</v>
      </c>
      <c r="V190" s="12">
        <v>32</v>
      </c>
      <c r="W190" s="121">
        <v>7692.16</v>
      </c>
      <c r="X190" s="12">
        <v>118</v>
      </c>
      <c r="Y190" s="215"/>
      <c r="Z190" s="138">
        <v>28364.84</v>
      </c>
      <c r="AA190" s="145"/>
      <c r="AB190" s="145"/>
      <c r="AC190" s="143"/>
      <c r="AD190" s="143"/>
      <c r="AE190" s="143"/>
      <c r="AF190" s="143"/>
      <c r="AG190" s="143"/>
    </row>
    <row r="191" spans="1:33" x14ac:dyDescent="0.2">
      <c r="A191" s="315"/>
      <c r="B191" s="316"/>
      <c r="C191" s="337"/>
      <c r="D191" s="202" t="s">
        <v>139</v>
      </c>
      <c r="E191" s="275" t="s">
        <v>140</v>
      </c>
      <c r="F191" s="276">
        <v>1</v>
      </c>
      <c r="G191" s="277">
        <v>12544.98</v>
      </c>
      <c r="H191" s="277"/>
      <c r="I191" s="254">
        <v>12544.98</v>
      </c>
      <c r="J191" s="338"/>
      <c r="K191" s="244">
        <v>43</v>
      </c>
      <c r="L191" s="121">
        <v>0</v>
      </c>
      <c r="M191" s="121">
        <v>539434.14</v>
      </c>
      <c r="N191" s="121">
        <v>0</v>
      </c>
      <c r="O191" s="12">
        <v>43</v>
      </c>
      <c r="P191" s="121">
        <v>539434.14</v>
      </c>
      <c r="Q191" s="321"/>
      <c r="R191" s="238">
        <v>16</v>
      </c>
      <c r="S191" s="138">
        <v>0</v>
      </c>
      <c r="T191" s="138">
        <v>200719.68</v>
      </c>
      <c r="U191" s="138">
        <v>0</v>
      </c>
      <c r="V191" s="12">
        <v>16</v>
      </c>
      <c r="W191" s="121">
        <v>200719.68</v>
      </c>
      <c r="X191" s="12">
        <v>59</v>
      </c>
      <c r="Y191" s="215"/>
      <c r="Z191" s="138">
        <v>740153.82</v>
      </c>
      <c r="AA191" s="145"/>
      <c r="AB191" s="145"/>
      <c r="AC191" s="143"/>
      <c r="AD191" s="143"/>
      <c r="AE191" s="143"/>
      <c r="AF191" s="143"/>
      <c r="AG191" s="143"/>
    </row>
    <row r="192" spans="1:33" x14ac:dyDescent="0.2">
      <c r="A192" s="315"/>
      <c r="B192" s="316"/>
      <c r="C192" s="337"/>
      <c r="D192" s="134" t="s">
        <v>141</v>
      </c>
      <c r="E192" s="135" t="s">
        <v>118</v>
      </c>
      <c r="F192" s="136">
        <v>1</v>
      </c>
      <c r="G192" s="14">
        <v>613.89</v>
      </c>
      <c r="H192" s="14"/>
      <c r="I192" s="121">
        <v>613.89</v>
      </c>
      <c r="J192" s="338"/>
      <c r="K192" s="11">
        <v>43</v>
      </c>
      <c r="L192" s="121">
        <v>0</v>
      </c>
      <c r="M192" s="121">
        <v>26397.27</v>
      </c>
      <c r="N192" s="121">
        <v>0</v>
      </c>
      <c r="O192" s="12">
        <v>43</v>
      </c>
      <c r="P192" s="121">
        <v>26397.27</v>
      </c>
      <c r="Q192" s="321"/>
      <c r="R192" s="238">
        <v>16</v>
      </c>
      <c r="S192" s="138">
        <v>0</v>
      </c>
      <c r="T192" s="138">
        <v>9822.24</v>
      </c>
      <c r="U192" s="138">
        <v>0</v>
      </c>
      <c r="V192" s="12">
        <v>16</v>
      </c>
      <c r="W192" s="121">
        <v>9822.24</v>
      </c>
      <c r="X192" s="12">
        <v>59</v>
      </c>
      <c r="Y192" s="215"/>
      <c r="Z192" s="138">
        <v>36219.51</v>
      </c>
      <c r="AA192" s="145"/>
      <c r="AB192" s="145"/>
      <c r="AC192" s="143"/>
      <c r="AD192" s="143"/>
      <c r="AE192" s="143"/>
      <c r="AF192" s="143"/>
      <c r="AG192" s="143"/>
    </row>
    <row r="193" spans="1:33" ht="12.75" customHeight="1" x14ac:dyDescent="0.2">
      <c r="A193" s="315" t="s">
        <v>112</v>
      </c>
      <c r="B193" s="316" t="s">
        <v>145</v>
      </c>
      <c r="C193" s="337">
        <v>406040176</v>
      </c>
      <c r="D193" s="285" t="s">
        <v>38</v>
      </c>
      <c r="E193" s="286" t="s">
        <v>27</v>
      </c>
      <c r="F193" s="287">
        <v>1</v>
      </c>
      <c r="G193" s="288">
        <v>2825.81</v>
      </c>
      <c r="H193" s="288">
        <v>62089.87</v>
      </c>
      <c r="I193" s="289">
        <v>64915.68</v>
      </c>
      <c r="J193" s="338">
        <v>32</v>
      </c>
      <c r="K193" s="290">
        <v>32</v>
      </c>
      <c r="L193" s="226">
        <v>90425.919999999998</v>
      </c>
      <c r="M193" s="226">
        <v>0</v>
      </c>
      <c r="N193" s="226">
        <v>1986875.84</v>
      </c>
      <c r="O193" s="228"/>
      <c r="P193" s="226">
        <v>2077301.76</v>
      </c>
      <c r="Q193" s="321">
        <v>16</v>
      </c>
      <c r="R193" s="229">
        <v>16</v>
      </c>
      <c r="S193" s="230">
        <v>45212.959999999999</v>
      </c>
      <c r="T193" s="230">
        <v>0</v>
      </c>
      <c r="U193" s="230">
        <v>993437.92</v>
      </c>
      <c r="V193" s="228"/>
      <c r="W193" s="226">
        <v>1038650.88</v>
      </c>
      <c r="X193" s="228"/>
      <c r="Y193" s="231">
        <v>48</v>
      </c>
      <c r="Z193" s="230">
        <v>3115952.64</v>
      </c>
      <c r="AA193" s="145"/>
      <c r="AB193" s="145"/>
      <c r="AC193" s="143"/>
      <c r="AD193" s="143"/>
      <c r="AE193" s="143"/>
      <c r="AF193" s="143"/>
      <c r="AG193" s="143"/>
    </row>
    <row r="194" spans="1:33" x14ac:dyDescent="0.2">
      <c r="A194" s="315"/>
      <c r="B194" s="316"/>
      <c r="C194" s="337"/>
      <c r="D194" s="134" t="s">
        <v>141</v>
      </c>
      <c r="E194" s="135" t="s">
        <v>118</v>
      </c>
      <c r="F194" s="136">
        <v>1</v>
      </c>
      <c r="G194" s="14">
        <v>613.89</v>
      </c>
      <c r="H194" s="14"/>
      <c r="I194" s="121">
        <v>613.89</v>
      </c>
      <c r="J194" s="338"/>
      <c r="K194" s="11">
        <v>32</v>
      </c>
      <c r="L194" s="214">
        <v>0</v>
      </c>
      <c r="M194" s="214">
        <v>19644.48</v>
      </c>
      <c r="N194" s="214">
        <v>0</v>
      </c>
      <c r="O194" s="215">
        <v>32</v>
      </c>
      <c r="P194" s="214">
        <v>19644.48</v>
      </c>
      <c r="Q194" s="321"/>
      <c r="R194" s="235">
        <v>16</v>
      </c>
      <c r="S194" s="217">
        <v>0</v>
      </c>
      <c r="T194" s="217">
        <v>9822.24</v>
      </c>
      <c r="U194" s="217">
        <v>0</v>
      </c>
      <c r="V194" s="215">
        <v>16</v>
      </c>
      <c r="W194" s="214">
        <v>9822.24</v>
      </c>
      <c r="X194" s="12">
        <v>48</v>
      </c>
      <c r="Y194" s="215"/>
      <c r="Z194" s="217">
        <v>29466.720000000001</v>
      </c>
      <c r="AA194" s="145"/>
      <c r="AB194" s="145"/>
      <c r="AC194" s="143"/>
      <c r="AD194" s="143"/>
      <c r="AE194" s="143"/>
      <c r="AF194" s="143"/>
      <c r="AG194" s="143"/>
    </row>
    <row r="195" spans="1:33" x14ac:dyDescent="0.2">
      <c r="A195" s="315"/>
      <c r="B195" s="316"/>
      <c r="C195" s="337"/>
      <c r="D195" s="241" t="s">
        <v>59</v>
      </c>
      <c r="E195" s="247" t="s">
        <v>60</v>
      </c>
      <c r="F195" s="258">
        <v>1</v>
      </c>
      <c r="G195" s="242">
        <v>119.89</v>
      </c>
      <c r="H195" s="242"/>
      <c r="I195" s="120">
        <v>119.89</v>
      </c>
      <c r="J195" s="338"/>
      <c r="K195" s="243">
        <v>32</v>
      </c>
      <c r="L195" s="121">
        <v>0</v>
      </c>
      <c r="M195" s="121">
        <v>3836.48</v>
      </c>
      <c r="N195" s="121">
        <v>0</v>
      </c>
      <c r="O195" s="12">
        <v>32</v>
      </c>
      <c r="P195" s="121">
        <v>3836.48</v>
      </c>
      <c r="Q195" s="321"/>
      <c r="R195" s="238">
        <v>16</v>
      </c>
      <c r="S195" s="138">
        <v>0</v>
      </c>
      <c r="T195" s="138">
        <v>1918.24</v>
      </c>
      <c r="U195" s="138">
        <v>0</v>
      </c>
      <c r="V195" s="12">
        <v>16</v>
      </c>
      <c r="W195" s="121">
        <v>1918.24</v>
      </c>
      <c r="X195" s="12">
        <v>48</v>
      </c>
      <c r="Y195" s="215"/>
      <c r="Z195" s="138">
        <v>5754.72</v>
      </c>
      <c r="AA195" s="145"/>
      <c r="AB195" s="145"/>
      <c r="AC195" s="143"/>
      <c r="AD195" s="143"/>
      <c r="AE195" s="143"/>
      <c r="AF195" s="143"/>
      <c r="AG195" s="143"/>
    </row>
    <row r="196" spans="1:33" x14ac:dyDescent="0.2">
      <c r="A196" s="315"/>
      <c r="B196" s="316"/>
      <c r="C196" s="337"/>
      <c r="D196" s="134" t="s">
        <v>61</v>
      </c>
      <c r="E196" s="117" t="s">
        <v>62</v>
      </c>
      <c r="F196" s="136">
        <v>2</v>
      </c>
      <c r="G196" s="220">
        <v>240.38</v>
      </c>
      <c r="H196" s="220"/>
      <c r="I196" s="221">
        <v>480.76</v>
      </c>
      <c r="J196" s="338"/>
      <c r="K196" s="244">
        <v>32</v>
      </c>
      <c r="L196" s="121">
        <v>0</v>
      </c>
      <c r="M196" s="121">
        <v>15384.32</v>
      </c>
      <c r="N196" s="121">
        <v>0</v>
      </c>
      <c r="O196" s="12">
        <v>64</v>
      </c>
      <c r="P196" s="121">
        <v>15384.32</v>
      </c>
      <c r="Q196" s="321"/>
      <c r="R196" s="238">
        <v>16</v>
      </c>
      <c r="S196" s="138">
        <v>0</v>
      </c>
      <c r="T196" s="138">
        <v>7692.16</v>
      </c>
      <c r="U196" s="138">
        <v>0</v>
      </c>
      <c r="V196" s="12">
        <v>32</v>
      </c>
      <c r="W196" s="121">
        <v>7692.16</v>
      </c>
      <c r="X196" s="12">
        <v>96</v>
      </c>
      <c r="Y196" s="215"/>
      <c r="Z196" s="138">
        <v>23076.48</v>
      </c>
      <c r="AA196" s="145"/>
      <c r="AB196" s="145"/>
      <c r="AC196" s="143"/>
      <c r="AD196" s="143"/>
      <c r="AE196" s="143"/>
      <c r="AF196" s="143"/>
      <c r="AG196" s="143"/>
    </row>
    <row r="197" spans="1:33" x14ac:dyDescent="0.2">
      <c r="A197" s="315"/>
      <c r="B197" s="316"/>
      <c r="C197" s="337"/>
      <c r="D197" s="134" t="s">
        <v>63</v>
      </c>
      <c r="E197" s="135" t="s">
        <v>64</v>
      </c>
      <c r="F197" s="136">
        <v>2</v>
      </c>
      <c r="G197" s="220">
        <v>97.48</v>
      </c>
      <c r="H197" s="220"/>
      <c r="I197" s="221">
        <v>194.96</v>
      </c>
      <c r="J197" s="338"/>
      <c r="K197" s="244">
        <v>32</v>
      </c>
      <c r="L197" s="121">
        <v>0</v>
      </c>
      <c r="M197" s="121">
        <v>6238.72</v>
      </c>
      <c r="N197" s="121">
        <v>0</v>
      </c>
      <c r="O197" s="12">
        <v>64</v>
      </c>
      <c r="P197" s="121">
        <v>6238.72</v>
      </c>
      <c r="Q197" s="321"/>
      <c r="R197" s="238">
        <v>16</v>
      </c>
      <c r="S197" s="138">
        <v>0</v>
      </c>
      <c r="T197" s="138">
        <v>3119.36</v>
      </c>
      <c r="U197" s="138">
        <v>0</v>
      </c>
      <c r="V197" s="12">
        <v>32</v>
      </c>
      <c r="W197" s="121">
        <v>3119.36</v>
      </c>
      <c r="X197" s="12">
        <v>96</v>
      </c>
      <c r="Y197" s="215"/>
      <c r="Z197" s="138">
        <v>9358.08</v>
      </c>
      <c r="AA197" s="145"/>
      <c r="AB197" s="145"/>
      <c r="AC197" s="143"/>
      <c r="AD197" s="143"/>
      <c r="AE197" s="143"/>
      <c r="AF197" s="143"/>
      <c r="AG197" s="143"/>
    </row>
    <row r="198" spans="1:33" x14ac:dyDescent="0.2">
      <c r="A198" s="315"/>
      <c r="B198" s="316"/>
      <c r="C198" s="337"/>
      <c r="D198" s="134" t="s">
        <v>146</v>
      </c>
      <c r="E198" s="135" t="s">
        <v>147</v>
      </c>
      <c r="F198" s="136">
        <v>1</v>
      </c>
      <c r="G198" s="220">
        <v>14000</v>
      </c>
      <c r="H198" s="220"/>
      <c r="I198" s="221">
        <v>14000</v>
      </c>
      <c r="J198" s="338"/>
      <c r="K198" s="244">
        <v>32</v>
      </c>
      <c r="L198" s="121">
        <v>0</v>
      </c>
      <c r="M198" s="121">
        <v>448000</v>
      </c>
      <c r="N198" s="121">
        <v>0</v>
      </c>
      <c r="O198" s="12">
        <v>32</v>
      </c>
      <c r="P198" s="121">
        <v>448000</v>
      </c>
      <c r="Q198" s="321"/>
      <c r="R198" s="238">
        <v>16</v>
      </c>
      <c r="S198" s="138">
        <v>0</v>
      </c>
      <c r="T198" s="138">
        <v>224000</v>
      </c>
      <c r="U198" s="138">
        <v>0</v>
      </c>
      <c r="V198" s="12">
        <v>16</v>
      </c>
      <c r="W198" s="121">
        <v>224000</v>
      </c>
      <c r="X198" s="12">
        <v>48</v>
      </c>
      <c r="Y198" s="215"/>
      <c r="Z198" s="138">
        <v>672000</v>
      </c>
      <c r="AA198" s="145"/>
      <c r="AB198" s="145"/>
      <c r="AC198" s="143"/>
      <c r="AD198" s="143"/>
      <c r="AE198" s="143"/>
      <c r="AF198" s="143"/>
      <c r="AG198" s="143"/>
    </row>
    <row r="199" spans="1:33" ht="12.75" customHeight="1" x14ac:dyDescent="0.2">
      <c r="A199" s="322" t="s">
        <v>112</v>
      </c>
      <c r="B199" s="323" t="s">
        <v>148</v>
      </c>
      <c r="C199" s="324">
        <v>406040184</v>
      </c>
      <c r="D199" s="259" t="s">
        <v>38</v>
      </c>
      <c r="E199" s="291" t="s">
        <v>27</v>
      </c>
      <c r="F199" s="292">
        <v>1</v>
      </c>
      <c r="G199" s="262">
        <v>2825.81</v>
      </c>
      <c r="H199" s="263"/>
      <c r="I199" s="264">
        <v>2825.81</v>
      </c>
      <c r="J199" s="320">
        <v>12</v>
      </c>
      <c r="K199" s="265">
        <v>12</v>
      </c>
      <c r="L199" s="226">
        <v>33909.72</v>
      </c>
      <c r="M199" s="226">
        <v>0</v>
      </c>
      <c r="N199" s="226">
        <v>0</v>
      </c>
      <c r="O199" s="228"/>
      <c r="P199" s="226">
        <v>33909.72</v>
      </c>
      <c r="Q199" s="325">
        <v>4</v>
      </c>
      <c r="R199" s="229">
        <v>4</v>
      </c>
      <c r="S199" s="230">
        <v>11303.24</v>
      </c>
      <c r="T199" s="230">
        <v>11303.24</v>
      </c>
      <c r="U199" s="230">
        <v>0</v>
      </c>
      <c r="V199" s="228"/>
      <c r="W199" s="226">
        <v>11303.24</v>
      </c>
      <c r="X199" s="228"/>
      <c r="Y199" s="231">
        <v>16</v>
      </c>
      <c r="Z199" s="230">
        <v>45212.959999999999</v>
      </c>
      <c r="AA199" s="145"/>
      <c r="AB199" s="145"/>
      <c r="AC199" s="143"/>
      <c r="AD199" s="143"/>
      <c r="AE199" s="143"/>
      <c r="AF199" s="143"/>
      <c r="AG199" s="143"/>
    </row>
    <row r="200" spans="1:33" x14ac:dyDescent="0.2">
      <c r="A200" s="322"/>
      <c r="B200" s="323"/>
      <c r="C200" s="324"/>
      <c r="D200" s="134" t="s">
        <v>141</v>
      </c>
      <c r="E200" s="135" t="s">
        <v>118</v>
      </c>
      <c r="F200" s="136">
        <v>1</v>
      </c>
      <c r="G200" s="14">
        <v>613.89</v>
      </c>
      <c r="H200" s="14"/>
      <c r="I200" s="121">
        <v>613.89</v>
      </c>
      <c r="J200" s="320"/>
      <c r="K200" s="11">
        <v>12</v>
      </c>
      <c r="L200" s="121">
        <v>0</v>
      </c>
      <c r="M200" s="121">
        <v>7366.68</v>
      </c>
      <c r="N200" s="121">
        <v>0</v>
      </c>
      <c r="O200" s="12">
        <v>12</v>
      </c>
      <c r="P200" s="121">
        <v>7366.68</v>
      </c>
      <c r="Q200" s="325"/>
      <c r="R200" s="122">
        <v>4</v>
      </c>
      <c r="S200" s="138">
        <v>0</v>
      </c>
      <c r="T200" s="217">
        <v>2455.56</v>
      </c>
      <c r="U200" s="217">
        <v>0</v>
      </c>
      <c r="V200" s="215">
        <v>4</v>
      </c>
      <c r="W200" s="214">
        <v>2455.56</v>
      </c>
      <c r="X200" s="12">
        <v>16</v>
      </c>
      <c r="Y200" s="215"/>
      <c r="Z200" s="217">
        <v>9822.24</v>
      </c>
      <c r="AA200" s="145"/>
      <c r="AB200" s="145"/>
      <c r="AC200" s="143"/>
      <c r="AD200" s="143"/>
      <c r="AE200" s="143"/>
      <c r="AF200" s="143"/>
      <c r="AG200" s="143"/>
    </row>
    <row r="201" spans="1:33" x14ac:dyDescent="0.2">
      <c r="A201" s="322"/>
      <c r="B201" s="323"/>
      <c r="C201" s="324"/>
      <c r="D201" s="241" t="s">
        <v>59</v>
      </c>
      <c r="E201" s="247" t="s">
        <v>60</v>
      </c>
      <c r="F201" s="258">
        <v>1</v>
      </c>
      <c r="G201" s="242">
        <v>119.89</v>
      </c>
      <c r="H201" s="242"/>
      <c r="I201" s="120">
        <v>119.89</v>
      </c>
      <c r="J201" s="320"/>
      <c r="K201" s="196">
        <v>12</v>
      </c>
      <c r="L201" s="121">
        <v>0</v>
      </c>
      <c r="M201" s="121">
        <v>1438.68</v>
      </c>
      <c r="N201" s="121">
        <v>0</v>
      </c>
      <c r="O201" s="12">
        <v>12</v>
      </c>
      <c r="P201" s="121">
        <v>1438.68</v>
      </c>
      <c r="Q201" s="325"/>
      <c r="R201" s="122">
        <v>4</v>
      </c>
      <c r="S201" s="138">
        <v>0</v>
      </c>
      <c r="T201" s="138">
        <v>479.56</v>
      </c>
      <c r="U201" s="138">
        <v>0</v>
      </c>
      <c r="V201" s="12">
        <v>4</v>
      </c>
      <c r="W201" s="121">
        <v>479.56</v>
      </c>
      <c r="X201" s="12">
        <v>16</v>
      </c>
      <c r="Y201" s="215"/>
      <c r="Z201" s="138">
        <v>1918.24</v>
      </c>
      <c r="AA201" s="145"/>
      <c r="AB201" s="145"/>
      <c r="AC201" s="143"/>
      <c r="AD201" s="143"/>
      <c r="AE201" s="143"/>
      <c r="AF201" s="143"/>
      <c r="AG201" s="143"/>
    </row>
    <row r="202" spans="1:33" x14ac:dyDescent="0.2">
      <c r="A202" s="322"/>
      <c r="B202" s="323"/>
      <c r="C202" s="324"/>
      <c r="D202" s="134" t="s">
        <v>61</v>
      </c>
      <c r="E202" s="117" t="s">
        <v>62</v>
      </c>
      <c r="F202" s="136">
        <v>2</v>
      </c>
      <c r="G202" s="220">
        <v>240.38</v>
      </c>
      <c r="H202" s="220"/>
      <c r="I202" s="221">
        <v>480.76</v>
      </c>
      <c r="J202" s="320"/>
      <c r="K202" s="11">
        <v>12</v>
      </c>
      <c r="L202" s="121">
        <v>0</v>
      </c>
      <c r="M202" s="121">
        <v>5769.12</v>
      </c>
      <c r="N202" s="121">
        <v>0</v>
      </c>
      <c r="O202" s="12">
        <v>24</v>
      </c>
      <c r="P202" s="121">
        <v>5769.12</v>
      </c>
      <c r="Q202" s="325"/>
      <c r="R202" s="122">
        <v>4</v>
      </c>
      <c r="S202" s="138">
        <v>0</v>
      </c>
      <c r="T202" s="138">
        <v>1923.04</v>
      </c>
      <c r="U202" s="138">
        <v>0</v>
      </c>
      <c r="V202" s="12">
        <v>8</v>
      </c>
      <c r="W202" s="121">
        <v>1923.04</v>
      </c>
      <c r="X202" s="12">
        <v>32</v>
      </c>
      <c r="Y202" s="215"/>
      <c r="Z202" s="138">
        <v>7692.16</v>
      </c>
      <c r="AA202" s="145"/>
      <c r="AB202" s="145"/>
      <c r="AC202" s="143"/>
      <c r="AD202" s="143"/>
      <c r="AE202" s="143"/>
      <c r="AF202" s="143"/>
      <c r="AG202" s="143"/>
    </row>
    <row r="203" spans="1:33" x14ac:dyDescent="0.2">
      <c r="A203" s="322"/>
      <c r="B203" s="323"/>
      <c r="C203" s="324"/>
      <c r="D203" s="134" t="s">
        <v>63</v>
      </c>
      <c r="E203" s="135" t="s">
        <v>64</v>
      </c>
      <c r="F203" s="136">
        <v>2</v>
      </c>
      <c r="G203" s="220">
        <v>97.48</v>
      </c>
      <c r="H203" s="220"/>
      <c r="I203" s="221">
        <v>194.96</v>
      </c>
      <c r="J203" s="320"/>
      <c r="K203" s="11">
        <v>12</v>
      </c>
      <c r="L203" s="121">
        <v>0</v>
      </c>
      <c r="M203" s="121">
        <v>2339.52</v>
      </c>
      <c r="N203" s="121">
        <v>0</v>
      </c>
      <c r="O203" s="12">
        <v>24</v>
      </c>
      <c r="P203" s="121">
        <v>2339.52</v>
      </c>
      <c r="Q203" s="325"/>
      <c r="R203" s="122">
        <v>4</v>
      </c>
      <c r="S203" s="138">
        <v>0</v>
      </c>
      <c r="T203" s="138">
        <v>779.84</v>
      </c>
      <c r="U203" s="138">
        <v>0</v>
      </c>
      <c r="V203" s="12">
        <v>8</v>
      </c>
      <c r="W203" s="121">
        <v>779.84</v>
      </c>
      <c r="X203" s="12">
        <v>32</v>
      </c>
      <c r="Y203" s="215"/>
      <c r="Z203" s="138">
        <v>3119.36</v>
      </c>
      <c r="AA203" s="145"/>
      <c r="AB203" s="145"/>
      <c r="AC203" s="143"/>
      <c r="AD203" s="143"/>
      <c r="AE203" s="143"/>
      <c r="AF203" s="143"/>
      <c r="AG203" s="143"/>
    </row>
    <row r="204" spans="1:33" x14ac:dyDescent="0.2">
      <c r="A204" s="322"/>
      <c r="B204" s="323"/>
      <c r="C204" s="324"/>
      <c r="D204" s="134" t="s">
        <v>139</v>
      </c>
      <c r="E204" s="135" t="s">
        <v>140</v>
      </c>
      <c r="F204" s="136">
        <v>1</v>
      </c>
      <c r="G204" s="220">
        <v>12544.98</v>
      </c>
      <c r="H204" s="220"/>
      <c r="I204" s="221">
        <v>12544.98</v>
      </c>
      <c r="J204" s="320"/>
      <c r="K204" s="11">
        <v>12</v>
      </c>
      <c r="L204" s="121">
        <v>0</v>
      </c>
      <c r="M204" s="121">
        <v>150539.76</v>
      </c>
      <c r="N204" s="121">
        <v>0</v>
      </c>
      <c r="O204" s="12">
        <v>12</v>
      </c>
      <c r="P204" s="121">
        <v>150539.76</v>
      </c>
      <c r="Q204" s="325"/>
      <c r="R204" s="122">
        <v>4</v>
      </c>
      <c r="S204" s="138">
        <v>0</v>
      </c>
      <c r="T204" s="138">
        <v>50179.92</v>
      </c>
      <c r="U204" s="138">
        <v>0</v>
      </c>
      <c r="V204" s="12">
        <v>4</v>
      </c>
      <c r="W204" s="121">
        <v>50179.92</v>
      </c>
      <c r="X204" s="12">
        <v>16</v>
      </c>
      <c r="Y204" s="215"/>
      <c r="Z204" s="138">
        <v>200719.68</v>
      </c>
      <c r="AA204" s="145"/>
      <c r="AB204" s="145"/>
      <c r="AC204" s="143"/>
      <c r="AD204" s="143"/>
      <c r="AE204" s="143"/>
      <c r="AF204" s="143"/>
      <c r="AG204" s="143"/>
    </row>
    <row r="205" spans="1:33" x14ac:dyDescent="0.2">
      <c r="A205" s="314" t="s">
        <v>149</v>
      </c>
      <c r="B205" s="314"/>
      <c r="C205" s="314"/>
      <c r="D205" s="314"/>
      <c r="E205" s="314"/>
      <c r="F205" s="314"/>
      <c r="G205" s="52" t="s">
        <v>27</v>
      </c>
      <c r="H205" s="293" t="s">
        <v>27</v>
      </c>
      <c r="I205" s="294" t="s">
        <v>27</v>
      </c>
      <c r="J205" s="295">
        <v>3926</v>
      </c>
      <c r="K205" s="53" t="s">
        <v>27</v>
      </c>
      <c r="L205" s="54">
        <v>7440136.5700000003</v>
      </c>
      <c r="M205" s="54">
        <v>15410218.449999999</v>
      </c>
      <c r="N205" s="54">
        <v>22021353.420000002</v>
      </c>
      <c r="O205" s="15">
        <v>17026</v>
      </c>
      <c r="P205" s="54">
        <v>44871708.439999998</v>
      </c>
      <c r="Q205" s="296">
        <v>1879</v>
      </c>
      <c r="R205" s="54" t="s">
        <v>27</v>
      </c>
      <c r="S205" s="54">
        <v>3311029.44</v>
      </c>
      <c r="T205" s="54">
        <v>5823113.4199999999</v>
      </c>
      <c r="U205" s="54">
        <v>9910132.8000000007</v>
      </c>
      <c r="V205" s="15">
        <v>6176</v>
      </c>
      <c r="W205" s="54">
        <v>19008470.699999999</v>
      </c>
      <c r="X205" s="15">
        <v>23202</v>
      </c>
      <c r="Y205" s="15">
        <v>5805</v>
      </c>
      <c r="Z205" s="297">
        <v>63880179.140000001</v>
      </c>
      <c r="AA205" s="145"/>
      <c r="AB205" s="145"/>
      <c r="AC205" s="143"/>
      <c r="AD205" s="143"/>
      <c r="AE205" s="143"/>
      <c r="AF205" s="143"/>
      <c r="AG205" s="143"/>
    </row>
    <row r="206" spans="1:33" x14ac:dyDescent="0.2">
      <c r="B206" s="146"/>
      <c r="C206" s="147"/>
      <c r="D206" s="148"/>
      <c r="E206" s="149"/>
      <c r="F206" s="150"/>
      <c r="J206" s="151"/>
      <c r="K206" s="144"/>
      <c r="O206" s="150"/>
      <c r="Q206" s="151"/>
      <c r="R206" s="144"/>
      <c r="V206" s="150"/>
      <c r="X206" s="152"/>
      <c r="Y206" s="152"/>
      <c r="AA206" s="145"/>
      <c r="AB206" s="145"/>
      <c r="AC206" s="143"/>
      <c r="AD206" s="143"/>
      <c r="AE206" s="143"/>
      <c r="AF206" s="143"/>
      <c r="AG206" s="143"/>
    </row>
    <row r="207" spans="1:33" x14ac:dyDescent="0.2">
      <c r="B207" s="146"/>
      <c r="C207" s="147"/>
      <c r="D207" s="148"/>
      <c r="E207" s="149"/>
      <c r="F207" s="150"/>
      <c r="J207" s="151"/>
      <c r="K207" s="144"/>
      <c r="O207" s="150"/>
      <c r="Q207" s="151"/>
      <c r="R207" s="144"/>
      <c r="V207" s="150"/>
      <c r="X207" s="152"/>
      <c r="Y207" s="152"/>
      <c r="AA207" s="145"/>
      <c r="AB207" s="145"/>
      <c r="AC207" s="143"/>
      <c r="AD207" s="143"/>
      <c r="AE207" s="143"/>
      <c r="AF207" s="143"/>
      <c r="AG207" s="143"/>
    </row>
    <row r="208" spans="1:33" x14ac:dyDescent="0.2">
      <c r="B208" s="146"/>
      <c r="C208" s="147"/>
      <c r="D208" s="148"/>
      <c r="E208" s="149"/>
      <c r="F208" s="150"/>
      <c r="J208" s="151"/>
      <c r="K208" s="144"/>
      <c r="O208" s="150"/>
      <c r="Q208" s="151"/>
      <c r="R208" s="144"/>
      <c r="V208" s="150"/>
      <c r="X208" s="152"/>
      <c r="Y208" s="152"/>
      <c r="AA208" s="145"/>
      <c r="AB208" s="145"/>
      <c r="AC208" s="143"/>
      <c r="AD208" s="143"/>
      <c r="AE208" s="143"/>
      <c r="AF208" s="143"/>
      <c r="AG208" s="143"/>
    </row>
    <row r="209" spans="2:33" x14ac:dyDescent="0.2">
      <c r="B209" s="146"/>
      <c r="C209" s="147"/>
      <c r="D209" s="148"/>
      <c r="E209" s="149"/>
      <c r="F209" s="150"/>
      <c r="J209" s="151"/>
      <c r="K209" s="144"/>
      <c r="O209" s="150"/>
      <c r="Q209" s="151"/>
      <c r="R209" s="144"/>
      <c r="V209" s="150"/>
      <c r="X209" s="152"/>
      <c r="Y209" s="152"/>
      <c r="AA209" s="145"/>
      <c r="AB209" s="145"/>
      <c r="AC209" s="143"/>
      <c r="AD209" s="143"/>
      <c r="AE209" s="143"/>
      <c r="AF209" s="143"/>
      <c r="AG209" s="143"/>
    </row>
    <row r="210" spans="2:33" x14ac:dyDescent="0.2">
      <c r="B210" s="146"/>
      <c r="C210" s="147"/>
      <c r="D210" s="148"/>
      <c r="E210" s="149"/>
      <c r="F210" s="150"/>
      <c r="J210" s="151"/>
      <c r="K210" s="144"/>
      <c r="O210" s="150"/>
      <c r="Q210" s="151"/>
      <c r="R210" s="144"/>
      <c r="V210" s="150"/>
      <c r="X210" s="152"/>
      <c r="Y210" s="152"/>
      <c r="AA210" s="145"/>
      <c r="AB210" s="145"/>
      <c r="AC210" s="143"/>
      <c r="AD210" s="143"/>
      <c r="AE210" s="143"/>
      <c r="AF210" s="143"/>
      <c r="AG210" s="143"/>
    </row>
    <row r="211" spans="2:33" x14ac:dyDescent="0.2">
      <c r="B211" s="146"/>
      <c r="C211" s="147"/>
      <c r="D211" s="148"/>
      <c r="E211" s="149"/>
      <c r="F211" s="150"/>
      <c r="J211" s="151"/>
      <c r="K211" s="144"/>
      <c r="O211" s="150"/>
      <c r="Q211" s="151"/>
      <c r="R211" s="144"/>
      <c r="V211" s="150"/>
      <c r="X211" s="152"/>
      <c r="Y211" s="152"/>
      <c r="AA211" s="145"/>
      <c r="AB211" s="145"/>
      <c r="AC211" s="143"/>
      <c r="AD211" s="143"/>
      <c r="AE211" s="143"/>
      <c r="AF211" s="143"/>
      <c r="AG211" s="143"/>
    </row>
    <row r="212" spans="2:33" x14ac:dyDescent="0.2">
      <c r="B212" s="146"/>
      <c r="C212" s="147"/>
      <c r="D212" s="148"/>
      <c r="E212" s="149"/>
      <c r="F212" s="150"/>
      <c r="J212" s="151"/>
      <c r="K212" s="144"/>
      <c r="O212" s="150"/>
      <c r="Q212" s="151"/>
      <c r="R212" s="144"/>
      <c r="V212" s="150"/>
      <c r="X212" s="152"/>
      <c r="Y212" s="152"/>
      <c r="AA212" s="145"/>
      <c r="AB212" s="145"/>
      <c r="AC212" s="143"/>
      <c r="AD212" s="143"/>
      <c r="AE212" s="143"/>
      <c r="AF212" s="143"/>
      <c r="AG212" s="143"/>
    </row>
    <row r="213" spans="2:33" x14ac:dyDescent="0.2">
      <c r="B213" s="146"/>
      <c r="C213" s="147"/>
      <c r="D213" s="148"/>
      <c r="E213" s="149"/>
      <c r="F213" s="150"/>
      <c r="J213" s="151"/>
      <c r="K213" s="144"/>
      <c r="O213" s="150"/>
      <c r="Q213" s="151"/>
      <c r="R213" s="144"/>
      <c r="V213" s="150"/>
      <c r="X213" s="152"/>
      <c r="Y213" s="152"/>
      <c r="AA213" s="145"/>
      <c r="AB213" s="145"/>
      <c r="AC213" s="143"/>
      <c r="AD213" s="143"/>
      <c r="AE213" s="143"/>
      <c r="AF213" s="143"/>
      <c r="AG213" s="143"/>
    </row>
    <row r="214" spans="2:33" x14ac:dyDescent="0.2">
      <c r="B214" s="146"/>
      <c r="C214" s="147"/>
      <c r="D214" s="148"/>
      <c r="E214" s="149"/>
      <c r="F214" s="150"/>
      <c r="J214" s="151"/>
      <c r="K214" s="144"/>
      <c r="O214" s="150"/>
      <c r="Q214" s="151"/>
      <c r="R214" s="144"/>
      <c r="V214" s="150"/>
      <c r="X214" s="152"/>
      <c r="Y214" s="152"/>
      <c r="AA214" s="145"/>
      <c r="AB214" s="145"/>
      <c r="AC214" s="143"/>
      <c r="AD214" s="143"/>
      <c r="AE214" s="143"/>
      <c r="AF214" s="143"/>
      <c r="AG214" s="143"/>
    </row>
    <row r="215" spans="2:33" x14ac:dyDescent="0.2">
      <c r="B215" s="146"/>
      <c r="C215" s="147"/>
      <c r="D215" s="148"/>
      <c r="E215" s="149"/>
      <c r="F215" s="150"/>
      <c r="J215" s="151"/>
      <c r="K215" s="144"/>
      <c r="O215" s="150"/>
      <c r="Q215" s="151"/>
      <c r="R215" s="144"/>
      <c r="V215" s="150"/>
      <c r="X215" s="152"/>
      <c r="Y215" s="152"/>
      <c r="AA215" s="145"/>
      <c r="AB215" s="145"/>
      <c r="AC215" s="143"/>
      <c r="AD215" s="143"/>
      <c r="AE215" s="143"/>
      <c r="AF215" s="143"/>
      <c r="AG215" s="143"/>
    </row>
    <row r="216" spans="2:33" x14ac:dyDescent="0.2">
      <c r="B216" s="146"/>
      <c r="C216" s="147"/>
      <c r="D216" s="148"/>
      <c r="E216" s="149"/>
      <c r="F216" s="150"/>
      <c r="J216" s="151"/>
      <c r="K216" s="144"/>
      <c r="O216" s="150"/>
      <c r="Q216" s="151"/>
      <c r="R216" s="144"/>
      <c r="V216" s="150"/>
      <c r="X216" s="152"/>
      <c r="Y216" s="152"/>
      <c r="AA216" s="145"/>
      <c r="AB216" s="145"/>
      <c r="AC216" s="143"/>
      <c r="AD216" s="143"/>
      <c r="AE216" s="143"/>
      <c r="AF216" s="143"/>
      <c r="AG216" s="143"/>
    </row>
    <row r="217" spans="2:33" x14ac:dyDescent="0.2">
      <c r="B217" s="146"/>
      <c r="C217" s="147"/>
      <c r="D217" s="148"/>
      <c r="E217" s="149"/>
      <c r="F217" s="150"/>
      <c r="J217" s="151"/>
      <c r="K217" s="144"/>
      <c r="O217" s="150"/>
      <c r="Q217" s="151"/>
      <c r="R217" s="144"/>
      <c r="V217" s="150"/>
      <c r="X217" s="152"/>
      <c r="Y217" s="152"/>
      <c r="AA217" s="145"/>
      <c r="AB217" s="145"/>
      <c r="AC217" s="143"/>
      <c r="AD217" s="143"/>
      <c r="AE217" s="143"/>
      <c r="AF217" s="143"/>
      <c r="AG217" s="143"/>
    </row>
    <row r="218" spans="2:33" x14ac:dyDescent="0.2">
      <c r="B218" s="146"/>
      <c r="C218" s="147"/>
      <c r="D218" s="148"/>
      <c r="E218" s="149"/>
      <c r="F218" s="150"/>
      <c r="J218" s="151"/>
      <c r="K218" s="144"/>
      <c r="O218" s="150"/>
      <c r="Q218" s="151"/>
      <c r="R218" s="144"/>
      <c r="V218" s="150"/>
      <c r="X218" s="152"/>
      <c r="Y218" s="152"/>
      <c r="AA218" s="145"/>
      <c r="AB218" s="145"/>
      <c r="AC218" s="143"/>
      <c r="AD218" s="143"/>
      <c r="AE218" s="143"/>
      <c r="AF218" s="143"/>
      <c r="AG218" s="143"/>
    </row>
    <row r="219" spans="2:33" x14ac:dyDescent="0.2">
      <c r="B219" s="146"/>
      <c r="C219" s="147"/>
      <c r="D219" s="148"/>
      <c r="E219" s="149"/>
      <c r="F219" s="150"/>
      <c r="J219" s="151"/>
      <c r="K219" s="144"/>
      <c r="O219" s="150"/>
      <c r="Q219" s="151"/>
      <c r="R219" s="144"/>
      <c r="V219" s="150"/>
      <c r="X219" s="152"/>
      <c r="Y219" s="152"/>
      <c r="AA219" s="145"/>
      <c r="AB219" s="145"/>
      <c r="AC219" s="143"/>
      <c r="AD219" s="143"/>
      <c r="AE219" s="143"/>
      <c r="AF219" s="143"/>
      <c r="AG219" s="143"/>
    </row>
    <row r="220" spans="2:33" x14ac:dyDescent="0.2">
      <c r="B220" s="146"/>
      <c r="C220" s="147"/>
      <c r="D220" s="148"/>
      <c r="E220" s="149"/>
      <c r="F220" s="150"/>
      <c r="J220" s="151"/>
      <c r="K220" s="144"/>
      <c r="O220" s="150"/>
      <c r="Q220" s="151"/>
      <c r="R220" s="144"/>
      <c r="V220" s="150"/>
      <c r="X220" s="152"/>
      <c r="Y220" s="152"/>
      <c r="AA220" s="145"/>
      <c r="AB220" s="145"/>
      <c r="AC220" s="143"/>
      <c r="AD220" s="143"/>
      <c r="AE220" s="143"/>
      <c r="AF220" s="143"/>
      <c r="AG220" s="143"/>
    </row>
  </sheetData>
  <mergeCells count="158">
    <mergeCell ref="A2:D2"/>
    <mergeCell ref="A179:D179"/>
    <mergeCell ref="C186:C192"/>
    <mergeCell ref="J186:J192"/>
    <mergeCell ref="Q186:Q192"/>
    <mergeCell ref="A193:A198"/>
    <mergeCell ref="B193:B198"/>
    <mergeCell ref="C193:C198"/>
    <mergeCell ref="J193:J198"/>
    <mergeCell ref="Q193:Q198"/>
    <mergeCell ref="A175:A178"/>
    <mergeCell ref="B175:B178"/>
    <mergeCell ref="C175:C178"/>
    <mergeCell ref="J175:J178"/>
    <mergeCell ref="Q175:Q178"/>
    <mergeCell ref="A180:A185"/>
    <mergeCell ref="B180:B185"/>
    <mergeCell ref="C180:C185"/>
    <mergeCell ref="J180:J185"/>
    <mergeCell ref="Q180:Q185"/>
    <mergeCell ref="A15:A17"/>
    <mergeCell ref="B15:B17"/>
    <mergeCell ref="C15:C17"/>
    <mergeCell ref="J15:J17"/>
    <mergeCell ref="Q15:Q17"/>
    <mergeCell ref="A18:A19"/>
    <mergeCell ref="B18:B19"/>
    <mergeCell ref="C18:C19"/>
    <mergeCell ref="J18:J19"/>
    <mergeCell ref="Q18:Q19"/>
    <mergeCell ref="A20:A21"/>
    <mergeCell ref="B20:B21"/>
    <mergeCell ref="C20:C21"/>
    <mergeCell ref="J20:J21"/>
    <mergeCell ref="Q20:Q21"/>
    <mergeCell ref="A22:A27"/>
    <mergeCell ref="B22:B27"/>
    <mergeCell ref="C22:C27"/>
    <mergeCell ref="J22:J27"/>
    <mergeCell ref="Q22:Q27"/>
    <mergeCell ref="A28:A35"/>
    <mergeCell ref="B28:B35"/>
    <mergeCell ref="C28:C35"/>
    <mergeCell ref="J28:J35"/>
    <mergeCell ref="Q28:Q35"/>
    <mergeCell ref="A36:A43"/>
    <mergeCell ref="B36:B43"/>
    <mergeCell ref="C36:C43"/>
    <mergeCell ref="J36:J43"/>
    <mergeCell ref="Q36:Q43"/>
    <mergeCell ref="A44:A52"/>
    <mergeCell ref="B44:B52"/>
    <mergeCell ref="C44:C52"/>
    <mergeCell ref="J44:J52"/>
    <mergeCell ref="Q44:Q52"/>
    <mergeCell ref="A53:A60"/>
    <mergeCell ref="B53:B60"/>
    <mergeCell ref="C53:C60"/>
    <mergeCell ref="J53:J60"/>
    <mergeCell ref="Q53:Q60"/>
    <mergeCell ref="A61:A65"/>
    <mergeCell ref="B61:B65"/>
    <mergeCell ref="C61:C65"/>
    <mergeCell ref="J61:J65"/>
    <mergeCell ref="Q61:Q65"/>
    <mergeCell ref="A66:A74"/>
    <mergeCell ref="B66:B74"/>
    <mergeCell ref="C66:C74"/>
    <mergeCell ref="J66:J74"/>
    <mergeCell ref="Q66:Q74"/>
    <mergeCell ref="A75:A78"/>
    <mergeCell ref="B75:B78"/>
    <mergeCell ref="C75:C78"/>
    <mergeCell ref="J75:J78"/>
    <mergeCell ref="Q75:Q78"/>
    <mergeCell ref="A79:A85"/>
    <mergeCell ref="B79:B85"/>
    <mergeCell ref="C79:C85"/>
    <mergeCell ref="J79:J85"/>
    <mergeCell ref="Q79:Q85"/>
    <mergeCell ref="A86:A91"/>
    <mergeCell ref="B86:B91"/>
    <mergeCell ref="C86:C91"/>
    <mergeCell ref="J86:J91"/>
    <mergeCell ref="Q86:Q91"/>
    <mergeCell ref="A92:A97"/>
    <mergeCell ref="B92:B97"/>
    <mergeCell ref="C92:C97"/>
    <mergeCell ref="J92:J97"/>
    <mergeCell ref="Q92:Q97"/>
    <mergeCell ref="A98:A102"/>
    <mergeCell ref="B98:B102"/>
    <mergeCell ref="C98:C102"/>
    <mergeCell ref="J98:J102"/>
    <mergeCell ref="Q98:Q102"/>
    <mergeCell ref="A103:A108"/>
    <mergeCell ref="B103:B108"/>
    <mergeCell ref="C103:C108"/>
    <mergeCell ref="J103:J108"/>
    <mergeCell ref="Q103:Q108"/>
    <mergeCell ref="A112:A114"/>
    <mergeCell ref="B112:B114"/>
    <mergeCell ref="C112:C114"/>
    <mergeCell ref="J112:J114"/>
    <mergeCell ref="Q112:Q114"/>
    <mergeCell ref="A115:A119"/>
    <mergeCell ref="B115:B119"/>
    <mergeCell ref="C115:C119"/>
    <mergeCell ref="J115:J119"/>
    <mergeCell ref="Q115:Q119"/>
    <mergeCell ref="A120:A125"/>
    <mergeCell ref="B120:B125"/>
    <mergeCell ref="C120:C125"/>
    <mergeCell ref="J120:J125"/>
    <mergeCell ref="Q120:Q125"/>
    <mergeCell ref="A126:A131"/>
    <mergeCell ref="B126:B131"/>
    <mergeCell ref="C126:C131"/>
    <mergeCell ref="J126:J131"/>
    <mergeCell ref="Q126:Q131"/>
    <mergeCell ref="A132:A137"/>
    <mergeCell ref="B132:B137"/>
    <mergeCell ref="C132:C137"/>
    <mergeCell ref="J132:J137"/>
    <mergeCell ref="Q132:Q137"/>
    <mergeCell ref="A138:A144"/>
    <mergeCell ref="B138:B144"/>
    <mergeCell ref="C138:C144"/>
    <mergeCell ref="J138:J144"/>
    <mergeCell ref="Q138:Q144"/>
    <mergeCell ref="A145:A151"/>
    <mergeCell ref="B145:B151"/>
    <mergeCell ref="C145:C151"/>
    <mergeCell ref="J145:J151"/>
    <mergeCell ref="Q145:Q151"/>
    <mergeCell ref="A152:A158"/>
    <mergeCell ref="B152:B158"/>
    <mergeCell ref="C152:C158"/>
    <mergeCell ref="J152:J158"/>
    <mergeCell ref="Q152:Q158"/>
    <mergeCell ref="A159:A166"/>
    <mergeCell ref="B159:B166"/>
    <mergeCell ref="C159:C166"/>
    <mergeCell ref="J159:J166"/>
    <mergeCell ref="Q159:Q166"/>
    <mergeCell ref="A205:F205"/>
    <mergeCell ref="A186:A192"/>
    <mergeCell ref="B186:B192"/>
    <mergeCell ref="A167:A174"/>
    <mergeCell ref="B167:B174"/>
    <mergeCell ref="C167:C174"/>
    <mergeCell ref="J167:J174"/>
    <mergeCell ref="Q167:Q174"/>
    <mergeCell ref="A199:A204"/>
    <mergeCell ref="B199:B204"/>
    <mergeCell ref="C199:C204"/>
    <mergeCell ref="J199:J204"/>
    <mergeCell ref="Q199:Q204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Roman,Normal"&amp;12&amp;Kffffff&amp;A</oddHeader>
    <oddFooter>&amp;C&amp;"Times New Roman,Normal"&amp;12&amp;KffffffPágina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60"/>
  <sheetViews>
    <sheetView tabSelected="1" zoomScale="75" zoomScaleNormal="75" workbookViewId="0">
      <selection activeCell="F13" sqref="F13"/>
    </sheetView>
  </sheetViews>
  <sheetFormatPr defaultColWidth="8.7109375" defaultRowHeight="12.75" x14ac:dyDescent="0.2"/>
  <cols>
    <col min="1" max="1" width="6.140625" style="186" customWidth="1"/>
    <col min="2" max="2" width="79.140625" style="187" customWidth="1"/>
    <col min="3" max="3" width="20.140625" style="169" customWidth="1"/>
    <col min="4" max="4" width="24.28515625" style="178" customWidth="1"/>
    <col min="5" max="5" width="8.7109375" style="85"/>
    <col min="6" max="6" width="13.85546875" style="85" customWidth="1"/>
    <col min="7" max="7" width="26.28515625" style="155" customWidth="1"/>
    <col min="8" max="10" width="17.28515625" style="85" customWidth="1"/>
    <col min="11" max="16384" width="8.7109375" style="85"/>
  </cols>
  <sheetData>
    <row r="1" spans="1:11" ht="16.5" customHeight="1" x14ac:dyDescent="0.2">
      <c r="A1" s="340" t="s">
        <v>251</v>
      </c>
      <c r="B1" s="340"/>
      <c r="C1" s="340"/>
      <c r="D1" s="340"/>
      <c r="G1" s="195"/>
      <c r="H1" s="193"/>
      <c r="I1" s="193"/>
      <c r="J1" s="193"/>
      <c r="K1" s="193"/>
    </row>
    <row r="2" spans="1:11" x14ac:dyDescent="0.2">
      <c r="A2" s="298" t="s">
        <v>201</v>
      </c>
      <c r="B2" s="180" t="s">
        <v>202</v>
      </c>
      <c r="C2" s="180" t="s">
        <v>249</v>
      </c>
      <c r="D2" s="180" t="s">
        <v>250</v>
      </c>
      <c r="G2" s="195"/>
      <c r="H2" s="193"/>
      <c r="I2" s="193"/>
      <c r="J2" s="193"/>
      <c r="K2" s="193"/>
    </row>
    <row r="3" spans="1:11" x14ac:dyDescent="0.2">
      <c r="A3" s="190">
        <v>1</v>
      </c>
      <c r="B3" s="182" t="s">
        <v>203</v>
      </c>
      <c r="C3" s="164">
        <f>SUM('L1 FD e PS MI'!L3:L17)</f>
        <v>97552</v>
      </c>
      <c r="D3" s="165">
        <f>SUM('L1 FD e PS MI'!M3:M17)</f>
        <v>726312.1599999998</v>
      </c>
      <c r="H3" s="193"/>
      <c r="I3" s="193"/>
      <c r="J3" s="193"/>
      <c r="K3" s="193"/>
    </row>
    <row r="4" spans="1:11" x14ac:dyDescent="0.2">
      <c r="A4" s="190">
        <f t="shared" ref="A4:A12" si="0">A3+1</f>
        <v>2</v>
      </c>
      <c r="B4" s="183" t="s">
        <v>204</v>
      </c>
      <c r="C4" s="164">
        <f>'L1 FD e PS MI'!L18</f>
        <v>5628</v>
      </c>
      <c r="D4" s="165">
        <f>'L1 FD e PS MI'!M18</f>
        <v>38720.639999999999</v>
      </c>
      <c r="H4" s="194"/>
      <c r="I4" s="194"/>
      <c r="J4" s="194"/>
      <c r="K4" s="193"/>
    </row>
    <row r="5" spans="1:11" x14ac:dyDescent="0.2">
      <c r="A5" s="190">
        <f t="shared" si="0"/>
        <v>3</v>
      </c>
      <c r="B5" s="183" t="s">
        <v>205</v>
      </c>
      <c r="C5" s="164">
        <f>SUM('L1 PP MI'!G3:G13)</f>
        <v>492</v>
      </c>
      <c r="D5" s="165">
        <v>1127688.8600000001</v>
      </c>
      <c r="F5" s="313"/>
      <c r="G5" s="309"/>
      <c r="H5" s="193"/>
      <c r="I5" s="193"/>
      <c r="J5" s="193"/>
      <c r="K5" s="193"/>
    </row>
    <row r="6" spans="1:11" x14ac:dyDescent="0.2">
      <c r="A6" s="190"/>
      <c r="B6" s="183" t="s">
        <v>276</v>
      </c>
      <c r="C6" s="164">
        <v>1010</v>
      </c>
      <c r="D6" s="165">
        <f>'L1 PP MI'!J14</f>
        <v>2390175.0999999996</v>
      </c>
      <c r="H6" s="193"/>
      <c r="I6" s="193"/>
      <c r="J6" s="193"/>
      <c r="K6" s="193"/>
    </row>
    <row r="7" spans="1:11" x14ac:dyDescent="0.2">
      <c r="A7" s="190">
        <f>A5+1</f>
        <v>4</v>
      </c>
      <c r="B7" s="183" t="s">
        <v>277</v>
      </c>
      <c r="C7" s="164">
        <f>'L1 FD e PS MI'!L19</f>
        <v>3752</v>
      </c>
      <c r="D7" s="165">
        <f>'L1 FD e PS MI'!M19</f>
        <v>19322.800000000003</v>
      </c>
      <c r="F7" s="313"/>
      <c r="H7" s="193"/>
      <c r="I7" s="193"/>
      <c r="J7" s="193"/>
      <c r="K7" s="193"/>
    </row>
    <row r="8" spans="1:11" x14ac:dyDescent="0.2">
      <c r="A8" s="190">
        <f t="shared" si="0"/>
        <v>5</v>
      </c>
      <c r="B8" s="182" t="s">
        <v>209</v>
      </c>
      <c r="C8" s="164">
        <f>'L1 FD e PS MI'!L20</f>
        <v>1876</v>
      </c>
      <c r="D8" s="165">
        <f>'L1 FD e PS MI'!M20</f>
        <v>18760</v>
      </c>
      <c r="G8" s="308"/>
      <c r="H8" s="193"/>
      <c r="I8" s="193"/>
      <c r="J8" s="193"/>
      <c r="K8" s="193"/>
    </row>
    <row r="9" spans="1:11" x14ac:dyDescent="0.2">
      <c r="A9" s="190">
        <f t="shared" si="0"/>
        <v>6</v>
      </c>
      <c r="B9" s="182" t="s">
        <v>210</v>
      </c>
      <c r="C9" s="164">
        <v>11256</v>
      </c>
      <c r="D9" s="165">
        <f>'L1 FD e PS MI'!M21</f>
        <v>52565.52</v>
      </c>
      <c r="F9" s="313"/>
      <c r="G9" s="308"/>
      <c r="H9" s="193"/>
      <c r="I9" s="193"/>
      <c r="J9" s="193"/>
      <c r="K9" s="193"/>
    </row>
    <row r="10" spans="1:11" x14ac:dyDescent="0.2">
      <c r="A10" s="190">
        <f t="shared" si="0"/>
        <v>7</v>
      </c>
      <c r="B10" s="182" t="s">
        <v>211</v>
      </c>
      <c r="C10" s="164">
        <f>'L1 FD e PS MI'!L22</f>
        <v>3752</v>
      </c>
      <c r="D10" s="165">
        <f>'L1 FD e PS MI'!M22</f>
        <v>13175823.359999999</v>
      </c>
      <c r="G10" s="195"/>
      <c r="H10" s="193"/>
      <c r="I10" s="193"/>
      <c r="J10" s="193"/>
      <c r="K10" s="193"/>
    </row>
    <row r="11" spans="1:11" x14ac:dyDescent="0.2">
      <c r="A11" s="190">
        <f t="shared" si="0"/>
        <v>8</v>
      </c>
      <c r="B11" s="183" t="s">
        <v>207</v>
      </c>
      <c r="C11" s="164">
        <v>1876</v>
      </c>
      <c r="D11" s="165">
        <f>SUM('L1 PP MI'!J15:J44)</f>
        <v>19086527.710000005</v>
      </c>
      <c r="G11" s="195"/>
      <c r="H11" s="193"/>
      <c r="I11" s="193"/>
      <c r="J11" s="193"/>
      <c r="K11" s="193"/>
    </row>
    <row r="12" spans="1:11" x14ac:dyDescent="0.2">
      <c r="A12" s="190">
        <f t="shared" si="0"/>
        <v>9</v>
      </c>
      <c r="B12" s="182" t="s">
        <v>208</v>
      </c>
      <c r="C12" s="164">
        <v>14101</v>
      </c>
      <c r="D12" s="165">
        <v>18803061.169999998</v>
      </c>
      <c r="G12" s="195"/>
      <c r="H12" s="193"/>
      <c r="I12" s="193"/>
      <c r="J12" s="193"/>
      <c r="K12" s="193"/>
    </row>
    <row r="13" spans="1:11" x14ac:dyDescent="0.2">
      <c r="A13" s="299"/>
      <c r="B13" s="185" t="s">
        <v>149</v>
      </c>
      <c r="C13" s="167">
        <f>SUM(C3:C12)</f>
        <v>141295</v>
      </c>
      <c r="D13" s="168">
        <f>SUBTOTAL(109,D3:D12)</f>
        <v>55438957.320000008</v>
      </c>
      <c r="F13" s="313"/>
      <c r="G13" s="195"/>
      <c r="H13" s="193"/>
      <c r="I13" s="193"/>
      <c r="J13" s="193"/>
      <c r="K13" s="193"/>
    </row>
    <row r="14" spans="1:11" x14ac:dyDescent="0.2">
      <c r="C14" s="339"/>
      <c r="D14" s="339"/>
      <c r="G14" s="195"/>
      <c r="H14" s="193"/>
      <c r="I14" s="193"/>
      <c r="J14" s="193"/>
      <c r="K14" s="193"/>
    </row>
    <row r="15" spans="1:11" x14ac:dyDescent="0.2">
      <c r="A15" s="340" t="s">
        <v>252</v>
      </c>
      <c r="B15" s="340"/>
      <c r="C15" s="340"/>
      <c r="D15" s="340"/>
      <c r="G15" s="195"/>
      <c r="H15" s="193"/>
      <c r="I15" s="193"/>
      <c r="J15" s="193"/>
      <c r="K15" s="193"/>
    </row>
    <row r="16" spans="1:11" x14ac:dyDescent="0.2">
      <c r="A16" s="179" t="s">
        <v>201</v>
      </c>
      <c r="B16" s="188" t="s">
        <v>202</v>
      </c>
      <c r="C16" s="180" t="s">
        <v>249</v>
      </c>
      <c r="D16" s="180" t="s">
        <v>250</v>
      </c>
      <c r="G16" s="195"/>
      <c r="H16" s="193"/>
      <c r="I16" s="193"/>
      <c r="J16" s="193"/>
      <c r="K16" s="193"/>
    </row>
    <row r="17" spans="1:11" x14ac:dyDescent="0.2">
      <c r="A17" s="181">
        <v>1</v>
      </c>
      <c r="B17" s="182" t="s">
        <v>203</v>
      </c>
      <c r="C17" s="164">
        <v>6188</v>
      </c>
      <c r="D17" s="170">
        <f>SUM('L2 FD e PS MI'!M3:M17)</f>
        <v>46072.04</v>
      </c>
      <c r="H17" s="193"/>
      <c r="I17" s="193"/>
      <c r="J17" s="193"/>
      <c r="K17" s="193"/>
    </row>
    <row r="18" spans="1:11" x14ac:dyDescent="0.2">
      <c r="A18" s="181">
        <f t="shared" ref="A18:A25" si="1">A17+1</f>
        <v>2</v>
      </c>
      <c r="B18" s="183" t="s">
        <v>204</v>
      </c>
      <c r="C18" s="164">
        <v>357</v>
      </c>
      <c r="D18" s="170">
        <f>'L2 FD e PS MI'!M18</f>
        <v>2456.16</v>
      </c>
      <c r="G18" s="195"/>
      <c r="H18" s="193"/>
      <c r="I18" s="193"/>
      <c r="J18" s="193"/>
      <c r="K18" s="193"/>
    </row>
    <row r="19" spans="1:11" x14ac:dyDescent="0.2">
      <c r="A19" s="181">
        <f t="shared" si="1"/>
        <v>3</v>
      </c>
      <c r="B19" s="183" t="s">
        <v>205</v>
      </c>
      <c r="C19" s="171">
        <v>0</v>
      </c>
      <c r="D19" s="172">
        <v>0</v>
      </c>
      <c r="G19" s="195"/>
      <c r="H19" s="193"/>
      <c r="I19" s="193"/>
      <c r="J19" s="193"/>
      <c r="K19" s="193"/>
    </row>
    <row r="20" spans="1:11" x14ac:dyDescent="0.2">
      <c r="A20" s="181">
        <f t="shared" si="1"/>
        <v>4</v>
      </c>
      <c r="B20" s="183" t="s">
        <v>206</v>
      </c>
      <c r="C20" s="164">
        <f>'L2 FD e PS MI'!L19</f>
        <v>238</v>
      </c>
      <c r="D20" s="170">
        <f>'L2 FD e PS MI'!M19</f>
        <v>1225.7</v>
      </c>
      <c r="G20" s="195"/>
      <c r="H20" s="193"/>
      <c r="I20" s="193"/>
      <c r="J20" s="193"/>
      <c r="K20" s="193"/>
    </row>
    <row r="21" spans="1:11" x14ac:dyDescent="0.2">
      <c r="A21" s="181">
        <f t="shared" si="1"/>
        <v>5</v>
      </c>
      <c r="B21" s="182" t="s">
        <v>209</v>
      </c>
      <c r="C21" s="166">
        <v>119</v>
      </c>
      <c r="D21" s="170">
        <f>'L2 FD e PS MI'!M20</f>
        <v>1190</v>
      </c>
      <c r="G21" s="195"/>
      <c r="H21" s="193"/>
      <c r="I21" s="193"/>
      <c r="J21" s="193"/>
      <c r="K21" s="193"/>
    </row>
    <row r="22" spans="1:11" x14ac:dyDescent="0.2">
      <c r="A22" s="181">
        <f t="shared" si="1"/>
        <v>6</v>
      </c>
      <c r="B22" s="182" t="s">
        <v>210</v>
      </c>
      <c r="C22" s="164">
        <v>714</v>
      </c>
      <c r="D22" s="170">
        <f>'L2 FD e PS MI'!M21</f>
        <v>3334.38</v>
      </c>
      <c r="G22" s="195"/>
      <c r="H22" s="193"/>
      <c r="I22" s="193"/>
      <c r="J22" s="193"/>
      <c r="K22" s="193"/>
    </row>
    <row r="23" spans="1:11" x14ac:dyDescent="0.2">
      <c r="A23" s="181">
        <f t="shared" si="1"/>
        <v>7</v>
      </c>
      <c r="B23" s="182" t="s">
        <v>211</v>
      </c>
      <c r="C23" s="164">
        <v>238</v>
      </c>
      <c r="D23" s="170">
        <f>'L2 FD e PS MI'!M22</f>
        <v>835779.84</v>
      </c>
      <c r="G23" s="195"/>
      <c r="H23" s="193"/>
      <c r="I23" s="193"/>
      <c r="J23" s="193"/>
      <c r="K23" s="193"/>
    </row>
    <row r="24" spans="1:11" x14ac:dyDescent="0.2">
      <c r="A24" s="181">
        <f t="shared" si="1"/>
        <v>8</v>
      </c>
      <c r="B24" s="183" t="s">
        <v>207</v>
      </c>
      <c r="C24" s="164">
        <v>119</v>
      </c>
      <c r="D24" s="170">
        <v>6348614.1799999997</v>
      </c>
      <c r="G24" s="195"/>
      <c r="H24" s="193"/>
      <c r="I24" s="193"/>
      <c r="J24" s="193"/>
      <c r="K24" s="193"/>
    </row>
    <row r="25" spans="1:11" x14ac:dyDescent="0.2">
      <c r="A25" s="181">
        <f t="shared" si="1"/>
        <v>9</v>
      </c>
      <c r="B25" s="182" t="s">
        <v>208</v>
      </c>
      <c r="C25" s="164">
        <v>876</v>
      </c>
      <c r="D25" s="170">
        <v>2527954.2399999998</v>
      </c>
      <c r="G25" s="195"/>
      <c r="H25" s="193"/>
      <c r="I25" s="193"/>
      <c r="J25" s="193"/>
      <c r="K25" s="193"/>
    </row>
    <row r="26" spans="1:11" x14ac:dyDescent="0.2">
      <c r="A26" s="184"/>
      <c r="B26" s="189" t="s">
        <v>149</v>
      </c>
      <c r="C26" s="173">
        <f>SUM(C17:C25)</f>
        <v>8849</v>
      </c>
      <c r="D26" s="174">
        <f>SUM(D17:D25)</f>
        <v>9766626.5399999991</v>
      </c>
      <c r="G26" s="195"/>
      <c r="H26" s="193"/>
      <c r="I26" s="193"/>
      <c r="J26" s="193"/>
      <c r="K26" s="193"/>
    </row>
    <row r="27" spans="1:11" x14ac:dyDescent="0.2">
      <c r="D27" s="175"/>
      <c r="G27" s="195"/>
      <c r="H27" s="193"/>
      <c r="I27" s="193"/>
      <c r="J27" s="193"/>
      <c r="K27" s="193"/>
    </row>
    <row r="28" spans="1:11" x14ac:dyDescent="0.2">
      <c r="A28" s="340" t="s">
        <v>253</v>
      </c>
      <c r="B28" s="340"/>
      <c r="C28" s="340"/>
      <c r="D28" s="340"/>
      <c r="G28" s="195"/>
      <c r="H28" s="193"/>
      <c r="I28" s="193"/>
      <c r="J28" s="193"/>
      <c r="K28" s="193"/>
    </row>
    <row r="29" spans="1:11" x14ac:dyDescent="0.2">
      <c r="A29" s="179" t="s">
        <v>201</v>
      </c>
      <c r="B29" s="188" t="s">
        <v>202</v>
      </c>
      <c r="C29" s="180" t="s">
        <v>249</v>
      </c>
      <c r="D29" s="180" t="s">
        <v>250</v>
      </c>
      <c r="G29" s="195"/>
      <c r="H29" s="193"/>
      <c r="I29" s="193"/>
      <c r="J29" s="193"/>
      <c r="K29" s="193"/>
    </row>
    <row r="30" spans="1:11" x14ac:dyDescent="0.2">
      <c r="A30" s="181">
        <v>1</v>
      </c>
      <c r="B30" s="182" t="s">
        <v>203</v>
      </c>
      <c r="C30" s="164">
        <f>SUM('L3 FD e PS MII'!L3:L17)</f>
        <v>38792</v>
      </c>
      <c r="D30" s="176">
        <f>SUM('L3 FD e PS MII'!M3:M17)</f>
        <v>288821.36</v>
      </c>
      <c r="G30" s="195"/>
      <c r="H30" s="193"/>
      <c r="I30" s="193"/>
      <c r="J30" s="193"/>
      <c r="K30" s="193"/>
    </row>
    <row r="31" spans="1:11" x14ac:dyDescent="0.2">
      <c r="A31" s="181">
        <f t="shared" ref="A31:A39" si="2">A30+1</f>
        <v>2</v>
      </c>
      <c r="B31" s="183" t="s">
        <v>204</v>
      </c>
      <c r="C31" s="164">
        <v>2238</v>
      </c>
      <c r="D31" s="176">
        <f>'L3 FD e PS MII'!M18</f>
        <v>15397.44</v>
      </c>
      <c r="G31" s="195"/>
      <c r="H31" s="193"/>
      <c r="I31" s="193"/>
      <c r="J31" s="193"/>
      <c r="K31" s="193"/>
    </row>
    <row r="32" spans="1:11" x14ac:dyDescent="0.2">
      <c r="A32" s="181">
        <f t="shared" si="2"/>
        <v>3</v>
      </c>
      <c r="B32" s="183" t="s">
        <v>205</v>
      </c>
      <c r="C32" s="166">
        <v>202</v>
      </c>
      <c r="D32" s="177">
        <v>383499.97</v>
      </c>
      <c r="G32" s="195"/>
      <c r="H32" s="193"/>
      <c r="I32" s="193"/>
      <c r="J32" s="193"/>
      <c r="K32" s="193"/>
    </row>
    <row r="33" spans="1:11" x14ac:dyDescent="0.2">
      <c r="A33" s="181">
        <f t="shared" si="2"/>
        <v>4</v>
      </c>
      <c r="B33" s="183" t="s">
        <v>277</v>
      </c>
      <c r="C33" s="164">
        <f>'L3 FD e PS MII'!L19</f>
        <v>1492</v>
      </c>
      <c r="D33" s="176">
        <f>'L3 FD e PS MII'!M19</f>
        <v>7683.8</v>
      </c>
      <c r="G33" s="195"/>
      <c r="H33" s="193"/>
      <c r="I33" s="193"/>
      <c r="J33" s="193"/>
      <c r="K33" s="193"/>
    </row>
    <row r="34" spans="1:11" x14ac:dyDescent="0.2">
      <c r="A34" s="181"/>
      <c r="B34" s="183" t="s">
        <v>276</v>
      </c>
      <c r="C34" s="164">
        <f>'L3 PP MII'!G14</f>
        <v>861</v>
      </c>
      <c r="D34" s="170">
        <f>'L3 PP MII'!J14</f>
        <v>2037565.1099999999</v>
      </c>
      <c r="G34" s="195"/>
      <c r="H34" s="193"/>
      <c r="I34" s="193"/>
      <c r="J34" s="193"/>
      <c r="K34" s="193"/>
    </row>
    <row r="35" spans="1:11" x14ac:dyDescent="0.2">
      <c r="A35" s="181">
        <f>A33+1</f>
        <v>5</v>
      </c>
      <c r="B35" s="182" t="s">
        <v>209</v>
      </c>
      <c r="C35" s="166">
        <v>746</v>
      </c>
      <c r="D35" s="176">
        <f>'L3 FD e PS MII'!M20</f>
        <v>7460</v>
      </c>
      <c r="G35" s="195"/>
      <c r="H35" s="193"/>
      <c r="I35" s="193"/>
      <c r="J35" s="193"/>
      <c r="K35" s="193"/>
    </row>
    <row r="36" spans="1:11" x14ac:dyDescent="0.2">
      <c r="A36" s="181">
        <f t="shared" si="2"/>
        <v>6</v>
      </c>
      <c r="B36" s="182" t="s">
        <v>210</v>
      </c>
      <c r="C36" s="164">
        <v>4476</v>
      </c>
      <c r="D36" s="176">
        <f>'L3 FD e PS MII'!M21</f>
        <v>20902.919999999998</v>
      </c>
      <c r="G36" s="195"/>
      <c r="H36" s="193"/>
      <c r="I36" s="193"/>
      <c r="J36" s="193"/>
      <c r="K36" s="193"/>
    </row>
    <row r="37" spans="1:11" x14ac:dyDescent="0.2">
      <c r="A37" s="181">
        <f t="shared" si="2"/>
        <v>7</v>
      </c>
      <c r="B37" s="182" t="s">
        <v>211</v>
      </c>
      <c r="C37" s="164">
        <v>1492</v>
      </c>
      <c r="D37" s="176">
        <f>'L3 FD e PS MII'!M22</f>
        <v>5239426.5599999996</v>
      </c>
      <c r="G37" s="195"/>
      <c r="H37" s="193"/>
      <c r="I37" s="193"/>
      <c r="J37" s="193"/>
      <c r="K37" s="193"/>
    </row>
    <row r="38" spans="1:11" x14ac:dyDescent="0.2">
      <c r="A38" s="181">
        <f t="shared" si="2"/>
        <v>8</v>
      </c>
      <c r="B38" s="183" t="s">
        <v>207</v>
      </c>
      <c r="C38" s="164">
        <v>746</v>
      </c>
      <c r="D38" s="176">
        <v>7575088.6799999997</v>
      </c>
      <c r="G38" s="195"/>
      <c r="H38" s="193"/>
      <c r="I38" s="193"/>
      <c r="J38" s="193"/>
      <c r="K38" s="193"/>
    </row>
    <row r="39" spans="1:11" x14ac:dyDescent="0.2">
      <c r="A39" s="181">
        <f t="shared" si="2"/>
        <v>9</v>
      </c>
      <c r="B39" s="182" t="s">
        <v>208</v>
      </c>
      <c r="C39" s="164">
        <v>4843</v>
      </c>
      <c r="D39" s="176">
        <v>6657175.7599999998</v>
      </c>
      <c r="G39" s="195"/>
      <c r="H39" s="193"/>
      <c r="I39" s="193"/>
      <c r="J39" s="193"/>
      <c r="K39" s="193"/>
    </row>
    <row r="40" spans="1:11" x14ac:dyDescent="0.2">
      <c r="A40" s="184"/>
      <c r="B40" s="189" t="s">
        <v>149</v>
      </c>
      <c r="C40" s="173">
        <f>SUBTOTAL(109,C30:C39)</f>
        <v>55888</v>
      </c>
      <c r="D40" s="174">
        <f>SUBTOTAL(109,D30:D39)</f>
        <v>22233021.600000001</v>
      </c>
      <c r="G40" s="195"/>
      <c r="H40" s="193"/>
      <c r="I40" s="193"/>
      <c r="J40" s="193"/>
      <c r="K40" s="193"/>
    </row>
    <row r="41" spans="1:11" x14ac:dyDescent="0.2">
      <c r="G41" s="195"/>
      <c r="H41" s="193"/>
      <c r="I41" s="193"/>
      <c r="J41" s="193"/>
      <c r="K41" s="193"/>
    </row>
    <row r="42" spans="1:11" x14ac:dyDescent="0.2">
      <c r="A42" s="340" t="s">
        <v>254</v>
      </c>
      <c r="B42" s="340"/>
      <c r="C42" s="340"/>
      <c r="D42" s="340"/>
      <c r="G42" s="195"/>
      <c r="H42" s="193"/>
      <c r="I42" s="193"/>
      <c r="J42" s="193"/>
      <c r="K42" s="193"/>
    </row>
    <row r="43" spans="1:11" x14ac:dyDescent="0.2">
      <c r="A43" s="179" t="s">
        <v>201</v>
      </c>
      <c r="B43" s="188" t="s">
        <v>202</v>
      </c>
      <c r="C43" s="180" t="s">
        <v>249</v>
      </c>
      <c r="D43" s="180" t="s">
        <v>250</v>
      </c>
      <c r="G43" s="195"/>
      <c r="H43" s="193"/>
      <c r="I43" s="193"/>
      <c r="J43" s="193"/>
      <c r="K43" s="193"/>
    </row>
    <row r="44" spans="1:11" x14ac:dyDescent="0.2">
      <c r="A44" s="181">
        <v>1</v>
      </c>
      <c r="B44" s="182" t="s">
        <v>203</v>
      </c>
      <c r="C44" s="164">
        <v>2704</v>
      </c>
      <c r="D44" s="170">
        <f>SUM('L4 FD e PS MII'!M3:M17)</f>
        <v>20132.32</v>
      </c>
      <c r="G44" s="195"/>
      <c r="H44" s="193"/>
      <c r="I44" s="193"/>
      <c r="J44" s="193"/>
      <c r="K44" s="193"/>
    </row>
    <row r="45" spans="1:11" x14ac:dyDescent="0.2">
      <c r="A45" s="181">
        <f t="shared" ref="A45:A52" si="3">A44+1</f>
        <v>2</v>
      </c>
      <c r="B45" s="183" t="s">
        <v>204</v>
      </c>
      <c r="C45" s="164">
        <v>156</v>
      </c>
      <c r="D45" s="170">
        <f>'L4 FD e PS MII'!M18</f>
        <v>1073.28</v>
      </c>
      <c r="G45" s="195"/>
      <c r="H45" s="193"/>
      <c r="I45" s="193"/>
      <c r="J45" s="193"/>
      <c r="K45" s="193"/>
    </row>
    <row r="46" spans="1:11" x14ac:dyDescent="0.2">
      <c r="A46" s="181">
        <f t="shared" si="3"/>
        <v>3</v>
      </c>
      <c r="B46" s="183" t="s">
        <v>205</v>
      </c>
      <c r="C46" s="171">
        <v>0</v>
      </c>
      <c r="D46" s="172">
        <v>0</v>
      </c>
      <c r="G46" s="195"/>
      <c r="H46" s="193"/>
      <c r="I46" s="193"/>
      <c r="J46" s="193"/>
      <c r="K46" s="193"/>
    </row>
    <row r="47" spans="1:11" x14ac:dyDescent="0.2">
      <c r="A47" s="181">
        <f t="shared" si="3"/>
        <v>4</v>
      </c>
      <c r="B47" s="183" t="s">
        <v>206</v>
      </c>
      <c r="C47" s="164">
        <v>104</v>
      </c>
      <c r="D47" s="170">
        <f>'L4 FD e PS MII'!M19</f>
        <v>535.6</v>
      </c>
    </row>
    <row r="48" spans="1:11" x14ac:dyDescent="0.2">
      <c r="A48" s="181">
        <f t="shared" si="3"/>
        <v>5</v>
      </c>
      <c r="B48" s="182" t="s">
        <v>209</v>
      </c>
      <c r="C48" s="166">
        <v>52</v>
      </c>
      <c r="D48" s="170">
        <v>520</v>
      </c>
    </row>
    <row r="49" spans="1:4" x14ac:dyDescent="0.2">
      <c r="A49" s="181">
        <f t="shared" si="3"/>
        <v>6</v>
      </c>
      <c r="B49" s="182" t="s">
        <v>210</v>
      </c>
      <c r="C49" s="164">
        <v>312</v>
      </c>
      <c r="D49" s="170">
        <f>'L4 FD e PS MII'!M21</f>
        <v>1457.04</v>
      </c>
    </row>
    <row r="50" spans="1:4" x14ac:dyDescent="0.2">
      <c r="A50" s="181">
        <f t="shared" si="3"/>
        <v>7</v>
      </c>
      <c r="B50" s="182" t="s">
        <v>211</v>
      </c>
      <c r="C50" s="164">
        <v>104</v>
      </c>
      <c r="D50" s="170">
        <f>'L4 FD e PS MII'!M22</f>
        <v>365214.71999999997</v>
      </c>
    </row>
    <row r="51" spans="1:4" x14ac:dyDescent="0.2">
      <c r="A51" s="181">
        <f t="shared" si="3"/>
        <v>8</v>
      </c>
      <c r="B51" s="183" t="s">
        <v>207</v>
      </c>
      <c r="C51" s="164">
        <v>52</v>
      </c>
      <c r="D51" s="170">
        <v>2898318.92</v>
      </c>
    </row>
    <row r="52" spans="1:4" x14ac:dyDescent="0.2">
      <c r="A52" s="181">
        <f t="shared" si="3"/>
        <v>9</v>
      </c>
      <c r="B52" s="182" t="s">
        <v>208</v>
      </c>
      <c r="C52" s="164">
        <v>380</v>
      </c>
      <c r="D52" s="170">
        <v>1059548.32</v>
      </c>
    </row>
    <row r="53" spans="1:4" x14ac:dyDescent="0.2">
      <c r="A53" s="184"/>
      <c r="B53" s="189" t="s">
        <v>149</v>
      </c>
      <c r="C53" s="173">
        <f>SUBTOTAL(109,C44:C52)</f>
        <v>3864</v>
      </c>
      <c r="D53" s="174">
        <f>SUBTOTAL(109,D44:D52)</f>
        <v>4346800.2</v>
      </c>
    </row>
    <row r="55" spans="1:4" x14ac:dyDescent="0.2">
      <c r="A55" s="341" t="s">
        <v>255</v>
      </c>
      <c r="B55" s="341"/>
      <c r="C55" s="191" t="s">
        <v>249</v>
      </c>
      <c r="D55" s="192" t="s">
        <v>250</v>
      </c>
    </row>
    <row r="56" spans="1:4" x14ac:dyDescent="0.2">
      <c r="A56" s="342" t="s">
        <v>256</v>
      </c>
      <c r="B56" s="342"/>
      <c r="C56" s="311">
        <f>C13</f>
        <v>141295</v>
      </c>
      <c r="D56" s="312">
        <f>D13</f>
        <v>55438957.320000008</v>
      </c>
    </row>
    <row r="57" spans="1:4" x14ac:dyDescent="0.2">
      <c r="A57" s="342" t="s">
        <v>257</v>
      </c>
      <c r="B57" s="342"/>
      <c r="C57" s="311">
        <f>C26</f>
        <v>8849</v>
      </c>
      <c r="D57" s="312">
        <f>D26</f>
        <v>9766626.5399999991</v>
      </c>
    </row>
    <row r="58" spans="1:4" x14ac:dyDescent="0.2">
      <c r="A58" s="342" t="s">
        <v>258</v>
      </c>
      <c r="B58" s="342"/>
      <c r="C58" s="311">
        <f>C40</f>
        <v>55888</v>
      </c>
      <c r="D58" s="312">
        <f>D40</f>
        <v>22233021.600000001</v>
      </c>
    </row>
    <row r="59" spans="1:4" x14ac:dyDescent="0.2">
      <c r="A59" s="342" t="s">
        <v>259</v>
      </c>
      <c r="B59" s="342"/>
      <c r="C59" s="311">
        <f>C53</f>
        <v>3864</v>
      </c>
      <c r="D59" s="312">
        <f>D53</f>
        <v>4346800.2</v>
      </c>
    </row>
    <row r="60" spans="1:4" x14ac:dyDescent="0.2">
      <c r="A60" s="341" t="s">
        <v>149</v>
      </c>
      <c r="B60" s="341"/>
      <c r="C60" s="191">
        <f>SUM(C56:C59)</f>
        <v>209896</v>
      </c>
      <c r="D60" s="192">
        <f>SUM(D56:D59)</f>
        <v>91785405.660000011</v>
      </c>
    </row>
  </sheetData>
  <mergeCells count="11">
    <mergeCell ref="C14:D14"/>
    <mergeCell ref="A1:D1"/>
    <mergeCell ref="A15:D15"/>
    <mergeCell ref="A28:D28"/>
    <mergeCell ref="A60:B60"/>
    <mergeCell ref="A42:D42"/>
    <mergeCell ref="A55:B55"/>
    <mergeCell ref="A59:B59"/>
    <mergeCell ref="A58:B58"/>
    <mergeCell ref="A57:B57"/>
    <mergeCell ref="A56:B5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ignoredErrors>
    <ignoredError sqref="C5" formulaRange="1"/>
  </ignoredErrors>
  <tableParts count="4">
    <tablePart r:id="rId1"/>
    <tablePart r:id="rId2"/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D130C-F7AD-4483-A169-2AFE87A670EB}">
  <dimension ref="A1:C38"/>
  <sheetViews>
    <sheetView zoomScale="75" zoomScaleNormal="75" workbookViewId="0">
      <selection activeCell="C23" sqref="C23"/>
    </sheetView>
  </sheetViews>
  <sheetFormatPr defaultColWidth="8.7109375" defaultRowHeight="12.75" x14ac:dyDescent="0.2"/>
  <cols>
    <col min="1" max="1" width="8.7109375" style="85"/>
    <col min="2" max="2" width="57.7109375" style="85" customWidth="1"/>
    <col min="3" max="3" width="17.85546875" style="85" customWidth="1"/>
    <col min="4" max="16384" width="8.7109375" style="85"/>
  </cols>
  <sheetData>
    <row r="1" spans="1:3" ht="16.5" customHeight="1" x14ac:dyDescent="0.2">
      <c r="A1" s="304" t="s">
        <v>271</v>
      </c>
    </row>
    <row r="2" spans="1:3" x14ac:dyDescent="0.2">
      <c r="A2" s="302" t="s">
        <v>201</v>
      </c>
      <c r="B2" s="302" t="s">
        <v>264</v>
      </c>
      <c r="C2" s="302" t="s">
        <v>269</v>
      </c>
    </row>
    <row r="3" spans="1:3" x14ac:dyDescent="0.2">
      <c r="A3" s="300">
        <v>1</v>
      </c>
      <c r="B3" s="300" t="s">
        <v>265</v>
      </c>
      <c r="C3" s="301">
        <f>SUM(Tabela223[[#This Row],[FÍSICO]]+'Estimativa da Despesa'!C4+'Estimativa da Despesa'!C7)</f>
        <v>106932</v>
      </c>
    </row>
    <row r="4" spans="1:3" x14ac:dyDescent="0.2">
      <c r="A4" s="300">
        <v>2</v>
      </c>
      <c r="B4" s="300" t="s">
        <v>266</v>
      </c>
      <c r="C4" s="301">
        <v>13132</v>
      </c>
    </row>
    <row r="5" spans="1:3" x14ac:dyDescent="0.2">
      <c r="A5" s="300">
        <v>3</v>
      </c>
      <c r="B5" s="300" t="s">
        <v>268</v>
      </c>
      <c r="C5" s="301">
        <v>14101</v>
      </c>
    </row>
    <row r="6" spans="1:3" x14ac:dyDescent="0.2">
      <c r="A6" s="300">
        <v>4</v>
      </c>
      <c r="B6" s="300" t="s">
        <v>267</v>
      </c>
      <c r="C6" s="301">
        <v>3752</v>
      </c>
    </row>
    <row r="7" spans="1:3" x14ac:dyDescent="0.2">
      <c r="A7" s="343" t="s">
        <v>270</v>
      </c>
      <c r="B7" s="344"/>
      <c r="C7" s="303">
        <f>SUM(C3:C6)</f>
        <v>137917</v>
      </c>
    </row>
    <row r="9" spans="1:3" x14ac:dyDescent="0.2">
      <c r="A9" s="304" t="s">
        <v>272</v>
      </c>
    </row>
    <row r="10" spans="1:3" x14ac:dyDescent="0.2">
      <c r="A10" s="302" t="s">
        <v>201</v>
      </c>
      <c r="B10" s="302" t="s">
        <v>264</v>
      </c>
      <c r="C10" s="302" t="s">
        <v>269</v>
      </c>
    </row>
    <row r="11" spans="1:3" x14ac:dyDescent="0.2">
      <c r="A11" s="300">
        <v>1</v>
      </c>
      <c r="B11" s="300" t="s">
        <v>265</v>
      </c>
      <c r="C11" s="301">
        <v>6783</v>
      </c>
    </row>
    <row r="12" spans="1:3" x14ac:dyDescent="0.2">
      <c r="A12" s="300">
        <v>2</v>
      </c>
      <c r="B12" s="300" t="s">
        <v>266</v>
      </c>
      <c r="C12" s="301">
        <v>833</v>
      </c>
    </row>
    <row r="13" spans="1:3" x14ac:dyDescent="0.2">
      <c r="A13" s="300">
        <v>3</v>
      </c>
      <c r="B13" s="300" t="s">
        <v>268</v>
      </c>
      <c r="C13" s="301">
        <v>876</v>
      </c>
    </row>
    <row r="14" spans="1:3" ht="12.75" customHeight="1" x14ac:dyDescent="0.2">
      <c r="A14" s="300">
        <v>4</v>
      </c>
      <c r="B14" s="300" t="s">
        <v>267</v>
      </c>
      <c r="C14" s="301">
        <v>238</v>
      </c>
    </row>
    <row r="15" spans="1:3" x14ac:dyDescent="0.2">
      <c r="A15" s="343" t="s">
        <v>270</v>
      </c>
      <c r="B15" s="344"/>
      <c r="C15" s="303">
        <f>SUM(C11:C14)</f>
        <v>8730</v>
      </c>
    </row>
    <row r="17" spans="1:3" x14ac:dyDescent="0.2">
      <c r="A17" s="304" t="s">
        <v>273</v>
      </c>
    </row>
    <row r="18" spans="1:3" x14ac:dyDescent="0.2">
      <c r="A18" s="302" t="s">
        <v>201</v>
      </c>
      <c r="B18" s="302" t="s">
        <v>264</v>
      </c>
      <c r="C18" s="302" t="s">
        <v>269</v>
      </c>
    </row>
    <row r="19" spans="1:3" x14ac:dyDescent="0.2">
      <c r="A19" s="300">
        <v>1</v>
      </c>
      <c r="B19" s="300" t="s">
        <v>265</v>
      </c>
      <c r="C19" s="301">
        <f>SUM('L3 FD e PS MII'!L3:L19)</f>
        <v>42522</v>
      </c>
    </row>
    <row r="20" spans="1:3" x14ac:dyDescent="0.2">
      <c r="A20" s="300">
        <v>2</v>
      </c>
      <c r="B20" s="300" t="s">
        <v>266</v>
      </c>
      <c r="C20" s="301">
        <v>5222</v>
      </c>
    </row>
    <row r="21" spans="1:3" x14ac:dyDescent="0.2">
      <c r="A21" s="300">
        <v>3</v>
      </c>
      <c r="B21" s="300" t="s">
        <v>268</v>
      </c>
      <c r="C21" s="301">
        <v>4843</v>
      </c>
    </row>
    <row r="22" spans="1:3" x14ac:dyDescent="0.2">
      <c r="A22" s="300">
        <v>4</v>
      </c>
      <c r="B22" s="300" t="s">
        <v>267</v>
      </c>
      <c r="C22" s="301">
        <v>1492</v>
      </c>
    </row>
    <row r="23" spans="1:3" x14ac:dyDescent="0.2">
      <c r="A23" s="343" t="s">
        <v>270</v>
      </c>
      <c r="B23" s="344"/>
      <c r="C23" s="303">
        <f>SUM(C19:C22)</f>
        <v>54079</v>
      </c>
    </row>
    <row r="25" spans="1:3" x14ac:dyDescent="0.2">
      <c r="A25" s="304" t="s">
        <v>274</v>
      </c>
    </row>
    <row r="26" spans="1:3" ht="12.75" customHeight="1" x14ac:dyDescent="0.2">
      <c r="A26" s="302" t="s">
        <v>201</v>
      </c>
      <c r="B26" s="302" t="s">
        <v>264</v>
      </c>
      <c r="C26" s="302" t="s">
        <v>269</v>
      </c>
    </row>
    <row r="27" spans="1:3" x14ac:dyDescent="0.2">
      <c r="A27" s="300">
        <v>1</v>
      </c>
      <c r="B27" s="300" t="s">
        <v>265</v>
      </c>
      <c r="C27" s="301">
        <v>2964</v>
      </c>
    </row>
    <row r="28" spans="1:3" x14ac:dyDescent="0.2">
      <c r="A28" s="300">
        <v>2</v>
      </c>
      <c r="B28" s="300" t="s">
        <v>266</v>
      </c>
      <c r="C28" s="301">
        <v>364</v>
      </c>
    </row>
    <row r="29" spans="1:3" x14ac:dyDescent="0.2">
      <c r="A29" s="300">
        <v>3</v>
      </c>
      <c r="B29" s="300" t="s">
        <v>268</v>
      </c>
      <c r="C29" s="301">
        <v>380</v>
      </c>
    </row>
    <row r="30" spans="1:3" x14ac:dyDescent="0.2">
      <c r="A30" s="300">
        <v>4</v>
      </c>
      <c r="B30" s="300" t="s">
        <v>267</v>
      </c>
      <c r="C30" s="301">
        <v>104</v>
      </c>
    </row>
    <row r="31" spans="1:3" x14ac:dyDescent="0.2">
      <c r="A31" s="343" t="s">
        <v>270</v>
      </c>
      <c r="B31" s="344"/>
      <c r="C31" s="303">
        <f>SUM(C27:C30)</f>
        <v>3812</v>
      </c>
    </row>
    <row r="38" ht="12.75" customHeight="1" x14ac:dyDescent="0.2"/>
  </sheetData>
  <mergeCells count="4">
    <mergeCell ref="A7:B7"/>
    <mergeCell ref="A15:B15"/>
    <mergeCell ref="A23:B23"/>
    <mergeCell ref="A31:B3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3"/>
  <sheetViews>
    <sheetView topLeftCell="A27" zoomScale="75" zoomScaleNormal="75" workbookViewId="0">
      <selection activeCell="M20" sqref="M20"/>
    </sheetView>
  </sheetViews>
  <sheetFormatPr defaultColWidth="8.7109375" defaultRowHeight="12.75" x14ac:dyDescent="0.2"/>
  <cols>
    <col min="1" max="1" width="10.42578125" style="16" customWidth="1"/>
    <col min="2" max="2" width="33.7109375" style="17" customWidth="1"/>
    <col min="3" max="3" width="13.42578125" style="17" customWidth="1"/>
    <col min="4" max="4" width="12.42578125" style="17" customWidth="1"/>
    <col min="5" max="5" width="15.85546875" style="17" customWidth="1"/>
    <col min="6" max="6" width="12.5703125" style="17" customWidth="1"/>
    <col min="7" max="7" width="9.85546875" style="17" customWidth="1"/>
    <col min="8" max="8" width="16.28515625" style="17" customWidth="1"/>
    <col min="9" max="9" width="17.28515625" style="17" customWidth="1"/>
    <col min="10" max="10" width="15.85546875" style="17" customWidth="1"/>
    <col min="11" max="11" width="17.140625" style="17" customWidth="1"/>
    <col min="12" max="12" width="17" customWidth="1"/>
    <col min="13" max="13" width="17.7109375" bestFit="1" customWidth="1"/>
  </cols>
  <sheetData>
    <row r="1" spans="1:13" ht="24" customHeight="1" x14ac:dyDescent="0.2">
      <c r="A1" s="345" t="s">
        <v>150</v>
      </c>
      <c r="B1" s="345"/>
      <c r="C1" s="345"/>
      <c r="D1" s="345"/>
      <c r="E1" s="345"/>
      <c r="F1" s="345"/>
      <c r="G1" s="345"/>
      <c r="H1" s="345"/>
      <c r="I1" s="18"/>
      <c r="J1" s="18"/>
    </row>
    <row r="2" spans="1:13" ht="48" x14ac:dyDescent="0.2">
      <c r="A2" s="19" t="s">
        <v>0</v>
      </c>
      <c r="B2" s="19" t="s">
        <v>1</v>
      </c>
      <c r="C2" s="20" t="s">
        <v>2</v>
      </c>
      <c r="D2" s="21" t="s">
        <v>6</v>
      </c>
      <c r="E2" s="21" t="s">
        <v>262</v>
      </c>
      <c r="F2" s="21" t="s">
        <v>8</v>
      </c>
      <c r="G2" s="22" t="s">
        <v>9</v>
      </c>
      <c r="H2" s="23" t="s">
        <v>10</v>
      </c>
      <c r="I2" s="23" t="s">
        <v>12</v>
      </c>
      <c r="J2" s="158" t="s">
        <v>14</v>
      </c>
    </row>
    <row r="3" spans="1:13" x14ac:dyDescent="0.2">
      <c r="A3" s="24" t="s">
        <v>24</v>
      </c>
      <c r="B3" s="24" t="s">
        <v>25</v>
      </c>
      <c r="C3" s="25">
        <v>210010010</v>
      </c>
      <c r="D3" s="26">
        <v>179.46</v>
      </c>
      <c r="E3" s="26">
        <v>2904.85</v>
      </c>
      <c r="F3" s="26">
        <v>3084.31</v>
      </c>
      <c r="G3" s="27">
        <v>156</v>
      </c>
      <c r="H3" s="28">
        <f t="shared" ref="H3:H44" si="0">G3*D3</f>
        <v>27995.760000000002</v>
      </c>
      <c r="I3" s="28">
        <f t="shared" ref="I3:I44" si="1">G3*E3</f>
        <v>453156.6</v>
      </c>
      <c r="J3" s="28">
        <f t="shared" ref="J3:J44" si="2">H3+I3</f>
        <v>481152.36</v>
      </c>
    </row>
    <row r="4" spans="1:13" x14ac:dyDescent="0.2">
      <c r="A4" s="32" t="s">
        <v>24</v>
      </c>
      <c r="B4" s="32" t="s">
        <v>28</v>
      </c>
      <c r="C4" s="33">
        <v>210010029</v>
      </c>
      <c r="D4" s="34">
        <v>137.01</v>
      </c>
      <c r="E4" s="34">
        <v>2947.3</v>
      </c>
      <c r="F4" s="26">
        <v>3084.31</v>
      </c>
      <c r="G4" s="35">
        <v>63</v>
      </c>
      <c r="H4" s="28">
        <f t="shared" si="0"/>
        <v>8631.6299999999992</v>
      </c>
      <c r="I4" s="28">
        <f t="shared" si="1"/>
        <v>185679.90000000002</v>
      </c>
      <c r="J4" s="28">
        <f t="shared" si="2"/>
        <v>194311.53000000003</v>
      </c>
    </row>
    <row r="5" spans="1:13" ht="24" x14ac:dyDescent="0.2">
      <c r="A5" s="32" t="s">
        <v>24</v>
      </c>
      <c r="B5" s="32" t="s">
        <v>29</v>
      </c>
      <c r="C5" s="33">
        <v>210010037</v>
      </c>
      <c r="D5" s="34">
        <v>137.01</v>
      </c>
      <c r="E5" s="34">
        <v>0</v>
      </c>
      <c r="F5" s="26">
        <v>137.01</v>
      </c>
      <c r="G5" s="35">
        <v>16</v>
      </c>
      <c r="H5" s="28">
        <f t="shared" si="0"/>
        <v>2192.16</v>
      </c>
      <c r="I5" s="28">
        <f t="shared" si="1"/>
        <v>0</v>
      </c>
      <c r="J5" s="28">
        <f t="shared" si="2"/>
        <v>2192.16</v>
      </c>
      <c r="M5" s="310"/>
    </row>
    <row r="6" spans="1:13" x14ac:dyDescent="0.2">
      <c r="A6" s="32" t="s">
        <v>24</v>
      </c>
      <c r="B6" s="32" t="s">
        <v>30</v>
      </c>
      <c r="C6" s="33">
        <v>210010045</v>
      </c>
      <c r="D6" s="34">
        <v>189.73</v>
      </c>
      <c r="E6" s="34">
        <v>0</v>
      </c>
      <c r="F6" s="26">
        <v>189.73</v>
      </c>
      <c r="G6" s="35">
        <v>12</v>
      </c>
      <c r="H6" s="28">
        <f t="shared" si="0"/>
        <v>2276.7599999999998</v>
      </c>
      <c r="I6" s="28">
        <f t="shared" si="1"/>
        <v>0</v>
      </c>
      <c r="J6" s="28">
        <f t="shared" si="2"/>
        <v>2276.7599999999998</v>
      </c>
    </row>
    <row r="7" spans="1:13" x14ac:dyDescent="0.2">
      <c r="A7" s="32" t="s">
        <v>24</v>
      </c>
      <c r="B7" s="32" t="s">
        <v>31</v>
      </c>
      <c r="C7" s="33">
        <v>210010053</v>
      </c>
      <c r="D7" s="34">
        <v>170.44</v>
      </c>
      <c r="E7" s="34">
        <v>0</v>
      </c>
      <c r="F7" s="26">
        <v>170.44</v>
      </c>
      <c r="G7" s="35">
        <v>12</v>
      </c>
      <c r="H7" s="28">
        <f t="shared" si="0"/>
        <v>2045.28</v>
      </c>
      <c r="I7" s="28">
        <f t="shared" si="1"/>
        <v>0</v>
      </c>
      <c r="J7" s="28">
        <f t="shared" si="2"/>
        <v>2045.28</v>
      </c>
    </row>
    <row r="8" spans="1:13" x14ac:dyDescent="0.2">
      <c r="A8" s="32" t="s">
        <v>24</v>
      </c>
      <c r="B8" s="32" t="s">
        <v>32</v>
      </c>
      <c r="C8" s="33">
        <v>210010070</v>
      </c>
      <c r="D8" s="34">
        <v>179.46</v>
      </c>
      <c r="E8" s="34">
        <v>0</v>
      </c>
      <c r="F8" s="26">
        <v>179.46</v>
      </c>
      <c r="G8" s="35">
        <v>18</v>
      </c>
      <c r="H8" s="28">
        <f t="shared" si="0"/>
        <v>3230.28</v>
      </c>
      <c r="I8" s="28">
        <f t="shared" si="1"/>
        <v>0</v>
      </c>
      <c r="J8" s="28">
        <f t="shared" si="2"/>
        <v>3230.28</v>
      </c>
    </row>
    <row r="9" spans="1:13" ht="24" x14ac:dyDescent="0.2">
      <c r="A9" s="32" t="s">
        <v>24</v>
      </c>
      <c r="B9" s="32" t="s">
        <v>33</v>
      </c>
      <c r="C9" s="33">
        <v>210010185</v>
      </c>
      <c r="D9" s="34">
        <v>200.01</v>
      </c>
      <c r="E9" s="34">
        <v>0</v>
      </c>
      <c r="F9" s="26">
        <v>200.01</v>
      </c>
      <c r="G9" s="35">
        <v>12</v>
      </c>
      <c r="H9" s="28">
        <f t="shared" si="0"/>
        <v>2400.12</v>
      </c>
      <c r="I9" s="28">
        <f t="shared" si="1"/>
        <v>0</v>
      </c>
      <c r="J9" s="28">
        <f t="shared" si="2"/>
        <v>2400.12</v>
      </c>
    </row>
    <row r="10" spans="1:13" ht="36" x14ac:dyDescent="0.2">
      <c r="A10" s="32" t="s">
        <v>24</v>
      </c>
      <c r="B10" s="32" t="s">
        <v>35</v>
      </c>
      <c r="C10" s="33">
        <v>210010096</v>
      </c>
      <c r="D10" s="34">
        <v>504.33</v>
      </c>
      <c r="E10" s="34">
        <v>0</v>
      </c>
      <c r="F10" s="26">
        <v>504.33</v>
      </c>
      <c r="G10" s="35">
        <v>16</v>
      </c>
      <c r="H10" s="28">
        <f t="shared" si="0"/>
        <v>8069.28</v>
      </c>
      <c r="I10" s="28">
        <f t="shared" si="1"/>
        <v>0</v>
      </c>
      <c r="J10" s="28">
        <f t="shared" si="2"/>
        <v>8069.28</v>
      </c>
    </row>
    <row r="11" spans="1:13" x14ac:dyDescent="0.2">
      <c r="A11" s="32" t="s">
        <v>24</v>
      </c>
      <c r="B11" s="32" t="s">
        <v>36</v>
      </c>
      <c r="C11" s="33">
        <v>210010134</v>
      </c>
      <c r="D11" s="34">
        <v>190.31</v>
      </c>
      <c r="E11" s="34">
        <v>0</v>
      </c>
      <c r="F11" s="26">
        <v>190.31</v>
      </c>
      <c r="G11" s="35">
        <v>16</v>
      </c>
      <c r="H11" s="28">
        <f t="shared" si="0"/>
        <v>3044.96</v>
      </c>
      <c r="I11" s="28">
        <f t="shared" si="1"/>
        <v>0</v>
      </c>
      <c r="J11" s="28">
        <f t="shared" si="2"/>
        <v>3044.96</v>
      </c>
    </row>
    <row r="12" spans="1:13" ht="24" x14ac:dyDescent="0.2">
      <c r="A12" s="32" t="s">
        <v>24</v>
      </c>
      <c r="B12" s="32" t="s">
        <v>37</v>
      </c>
      <c r="C12" s="33">
        <v>210010142</v>
      </c>
      <c r="D12" s="34">
        <v>201.51</v>
      </c>
      <c r="E12" s="34">
        <v>2692.8</v>
      </c>
      <c r="F12" s="26">
        <v>2894.31</v>
      </c>
      <c r="G12" s="35">
        <v>147</v>
      </c>
      <c r="H12" s="28">
        <f t="shared" si="0"/>
        <v>29621.969999999998</v>
      </c>
      <c r="I12" s="28">
        <f t="shared" si="1"/>
        <v>395841.60000000003</v>
      </c>
      <c r="J12" s="28">
        <f t="shared" si="2"/>
        <v>425463.57</v>
      </c>
      <c r="M12" s="310"/>
    </row>
    <row r="13" spans="1:13" x14ac:dyDescent="0.2">
      <c r="A13" s="32" t="s">
        <v>24</v>
      </c>
      <c r="B13" s="32" t="s">
        <v>39</v>
      </c>
      <c r="C13" s="33">
        <v>210010177</v>
      </c>
      <c r="D13" s="34">
        <v>145.94</v>
      </c>
      <c r="E13" s="34"/>
      <c r="F13" s="26">
        <v>145.94</v>
      </c>
      <c r="G13" s="35">
        <v>24</v>
      </c>
      <c r="H13" s="28">
        <f t="shared" si="0"/>
        <v>3502.56</v>
      </c>
      <c r="I13" s="28">
        <f t="shared" si="1"/>
        <v>0</v>
      </c>
      <c r="J13" s="28">
        <f t="shared" si="2"/>
        <v>3502.56</v>
      </c>
    </row>
    <row r="14" spans="1:13" x14ac:dyDescent="0.2">
      <c r="A14" s="32" t="s">
        <v>40</v>
      </c>
      <c r="B14" s="32" t="s">
        <v>41</v>
      </c>
      <c r="C14" s="33">
        <v>211020010</v>
      </c>
      <c r="D14" s="38">
        <v>730.04</v>
      </c>
      <c r="E14" s="38">
        <v>1636.47</v>
      </c>
      <c r="F14" s="26">
        <v>2366.5100000000002</v>
      </c>
      <c r="G14" s="39">
        <v>1010</v>
      </c>
      <c r="H14" s="28">
        <f t="shared" si="0"/>
        <v>737340.39999999991</v>
      </c>
      <c r="I14" s="28">
        <f t="shared" si="1"/>
        <v>1652834.7</v>
      </c>
      <c r="J14" s="28">
        <f t="shared" si="2"/>
        <v>2390175.0999999996</v>
      </c>
    </row>
    <row r="15" spans="1:13" ht="24" x14ac:dyDescent="0.2">
      <c r="A15" s="32" t="s">
        <v>42</v>
      </c>
      <c r="B15" s="32" t="s">
        <v>43</v>
      </c>
      <c r="C15" s="33">
        <v>406010684</v>
      </c>
      <c r="D15" s="40">
        <v>364.75</v>
      </c>
      <c r="E15" s="40">
        <v>5398.77</v>
      </c>
      <c r="F15" s="26">
        <v>5763.52</v>
      </c>
      <c r="G15" s="39">
        <v>47</v>
      </c>
      <c r="H15" s="28">
        <f t="shared" si="0"/>
        <v>17143.25</v>
      </c>
      <c r="I15" s="28">
        <f t="shared" si="1"/>
        <v>253742.19000000003</v>
      </c>
      <c r="J15" s="28">
        <f>H14+I14</f>
        <v>2390175.0999999996</v>
      </c>
    </row>
    <row r="16" spans="1:13" x14ac:dyDescent="0.2">
      <c r="A16" s="32" t="s">
        <v>48</v>
      </c>
      <c r="B16" s="32" t="s">
        <v>49</v>
      </c>
      <c r="C16" s="33">
        <v>406020590</v>
      </c>
      <c r="D16" s="41">
        <v>569</v>
      </c>
      <c r="E16" s="41">
        <v>21266.38</v>
      </c>
      <c r="F16" s="26">
        <v>21835.38</v>
      </c>
      <c r="G16" s="35">
        <v>16</v>
      </c>
      <c r="H16" s="28">
        <f t="shared" si="0"/>
        <v>9104</v>
      </c>
      <c r="I16" s="28">
        <f t="shared" si="1"/>
        <v>340262.08</v>
      </c>
      <c r="J16" s="28">
        <f t="shared" si="2"/>
        <v>349366.08</v>
      </c>
    </row>
    <row r="17" spans="1:10" x14ac:dyDescent="0.2">
      <c r="A17" s="32" t="s">
        <v>48</v>
      </c>
      <c r="B17" s="32" t="s">
        <v>52</v>
      </c>
      <c r="C17" s="33">
        <v>406020124</v>
      </c>
      <c r="D17" s="41">
        <v>569</v>
      </c>
      <c r="E17" s="41">
        <v>16419.29</v>
      </c>
      <c r="F17" s="26">
        <v>16988.29</v>
      </c>
      <c r="G17" s="35">
        <v>16</v>
      </c>
      <c r="H17" s="28">
        <f t="shared" si="0"/>
        <v>9104</v>
      </c>
      <c r="I17" s="28">
        <f t="shared" si="1"/>
        <v>262708.64</v>
      </c>
      <c r="J17" s="28">
        <f t="shared" si="2"/>
        <v>271812.64</v>
      </c>
    </row>
    <row r="18" spans="1:10" x14ac:dyDescent="0.2">
      <c r="A18" s="32" t="s">
        <v>53</v>
      </c>
      <c r="B18" s="32" t="s">
        <v>54</v>
      </c>
      <c r="C18" s="33">
        <v>406030014</v>
      </c>
      <c r="D18" s="41">
        <v>1575.72</v>
      </c>
      <c r="E18" s="41">
        <v>4142.26</v>
      </c>
      <c r="F18" s="26">
        <v>5717.98</v>
      </c>
      <c r="G18" s="35">
        <v>16</v>
      </c>
      <c r="H18" s="28">
        <f t="shared" si="0"/>
        <v>25211.52</v>
      </c>
      <c r="I18" s="28">
        <f t="shared" si="1"/>
        <v>66276.160000000003</v>
      </c>
      <c r="J18" s="28">
        <f t="shared" si="2"/>
        <v>91487.680000000008</v>
      </c>
    </row>
    <row r="19" spans="1:10" ht="24" x14ac:dyDescent="0.2">
      <c r="A19" s="32" t="s">
        <v>53</v>
      </c>
      <c r="B19" s="32" t="s">
        <v>65</v>
      </c>
      <c r="C19" s="33">
        <v>406030022</v>
      </c>
      <c r="D19" s="40">
        <v>1986.2</v>
      </c>
      <c r="E19" s="40">
        <v>6422.95</v>
      </c>
      <c r="F19" s="26">
        <v>8409.15</v>
      </c>
      <c r="G19" s="39">
        <v>347</v>
      </c>
      <c r="H19" s="28">
        <f t="shared" si="0"/>
        <v>689211.4</v>
      </c>
      <c r="I19" s="28">
        <f t="shared" si="1"/>
        <v>2228763.65</v>
      </c>
      <c r="J19" s="28">
        <f t="shared" si="2"/>
        <v>2917975.05</v>
      </c>
    </row>
    <row r="20" spans="1:10" ht="24" x14ac:dyDescent="0.2">
      <c r="A20" s="32" t="s">
        <v>53</v>
      </c>
      <c r="B20" s="32" t="s">
        <v>70</v>
      </c>
      <c r="C20" s="33">
        <v>406030030</v>
      </c>
      <c r="D20" s="40">
        <v>1986.2</v>
      </c>
      <c r="E20" s="40">
        <v>4962.78</v>
      </c>
      <c r="F20" s="26">
        <v>6948.98</v>
      </c>
      <c r="G20" s="39">
        <v>530</v>
      </c>
      <c r="H20" s="28">
        <f t="shared" si="0"/>
        <v>1052686</v>
      </c>
      <c r="I20" s="28">
        <f t="shared" si="1"/>
        <v>2630273.4</v>
      </c>
      <c r="J20" s="28">
        <f t="shared" si="2"/>
        <v>3682959.4</v>
      </c>
    </row>
    <row r="21" spans="1:10" x14ac:dyDescent="0.2">
      <c r="A21" s="32" t="s">
        <v>53</v>
      </c>
      <c r="B21" s="32" t="s">
        <v>71</v>
      </c>
      <c r="C21" s="33">
        <v>406030049</v>
      </c>
      <c r="D21" s="42">
        <v>2581.19</v>
      </c>
      <c r="E21" s="42">
        <v>6137.41</v>
      </c>
      <c r="F21" s="26">
        <v>8718.6</v>
      </c>
      <c r="G21" s="43">
        <v>431</v>
      </c>
      <c r="H21" s="28">
        <f t="shared" si="0"/>
        <v>1112492.8900000001</v>
      </c>
      <c r="I21" s="28">
        <f t="shared" si="1"/>
        <v>2645223.71</v>
      </c>
      <c r="J21" s="28">
        <f t="shared" si="2"/>
        <v>3757716.6</v>
      </c>
    </row>
    <row r="22" spans="1:10" ht="36" x14ac:dyDescent="0.2">
      <c r="A22" s="32" t="s">
        <v>53</v>
      </c>
      <c r="B22" s="32" t="s">
        <v>77</v>
      </c>
      <c r="C22" s="33">
        <v>406030057</v>
      </c>
      <c r="D22" s="40">
        <v>1575.72</v>
      </c>
      <c r="E22" s="40">
        <v>5353.9</v>
      </c>
      <c r="F22" s="26">
        <v>6929.62</v>
      </c>
      <c r="G22" s="39">
        <v>32</v>
      </c>
      <c r="H22" s="28">
        <f t="shared" si="0"/>
        <v>50423.040000000001</v>
      </c>
      <c r="I22" s="28">
        <f t="shared" si="1"/>
        <v>171324.79999999999</v>
      </c>
      <c r="J22" s="28">
        <f t="shared" si="2"/>
        <v>221747.84</v>
      </c>
    </row>
    <row r="23" spans="1:10" ht="24" x14ac:dyDescent="0.2">
      <c r="A23" s="32" t="s">
        <v>53</v>
      </c>
      <c r="B23" s="32" t="s">
        <v>84</v>
      </c>
      <c r="C23" s="33">
        <v>406030065</v>
      </c>
      <c r="D23" s="40">
        <v>1986.2</v>
      </c>
      <c r="E23" s="40">
        <v>5898.74</v>
      </c>
      <c r="F23" s="26">
        <v>7884.94</v>
      </c>
      <c r="G23" s="39">
        <v>16</v>
      </c>
      <c r="H23" s="28">
        <f t="shared" si="0"/>
        <v>31779.200000000001</v>
      </c>
      <c r="I23" s="28">
        <f t="shared" si="1"/>
        <v>94379.839999999997</v>
      </c>
      <c r="J23" s="28">
        <f t="shared" si="2"/>
        <v>126159.03999999999</v>
      </c>
    </row>
    <row r="24" spans="1:10" ht="24" x14ac:dyDescent="0.2">
      <c r="A24" s="32" t="s">
        <v>53</v>
      </c>
      <c r="B24" s="32" t="s">
        <v>87</v>
      </c>
      <c r="C24" s="33">
        <v>406030073</v>
      </c>
      <c r="D24" s="40">
        <v>1986.2</v>
      </c>
      <c r="E24" s="40">
        <v>6875.88</v>
      </c>
      <c r="F24" s="26">
        <v>8862.08</v>
      </c>
      <c r="G24" s="39">
        <v>16</v>
      </c>
      <c r="H24" s="28">
        <f t="shared" si="0"/>
        <v>31779.200000000001</v>
      </c>
      <c r="I24" s="28">
        <f t="shared" si="1"/>
        <v>110014.08</v>
      </c>
      <c r="J24" s="28">
        <f t="shared" si="2"/>
        <v>141793.28</v>
      </c>
    </row>
    <row r="25" spans="1:10" x14ac:dyDescent="0.2">
      <c r="A25" s="44" t="s">
        <v>53</v>
      </c>
      <c r="B25" s="45" t="s">
        <v>88</v>
      </c>
      <c r="C25" s="46">
        <v>406030081</v>
      </c>
      <c r="D25" s="40">
        <v>1058.8599999999999</v>
      </c>
      <c r="E25" s="40">
        <v>7675.51</v>
      </c>
      <c r="F25" s="26">
        <v>8734.3700000000008</v>
      </c>
      <c r="G25" s="39">
        <v>16</v>
      </c>
      <c r="H25" s="28">
        <f t="shared" si="0"/>
        <v>16941.759999999998</v>
      </c>
      <c r="I25" s="28">
        <f t="shared" si="1"/>
        <v>122808.16</v>
      </c>
      <c r="J25" s="28">
        <f t="shared" si="2"/>
        <v>139749.92000000001</v>
      </c>
    </row>
    <row r="26" spans="1:10" ht="36" x14ac:dyDescent="0.2">
      <c r="A26" s="44" t="s">
        <v>53</v>
      </c>
      <c r="B26" s="47" t="s">
        <v>91</v>
      </c>
      <c r="C26" s="46">
        <v>406030090</v>
      </c>
      <c r="D26" s="40">
        <v>1575.72</v>
      </c>
      <c r="E26" s="40">
        <v>9492.33</v>
      </c>
      <c r="F26" s="26">
        <v>11068.05</v>
      </c>
      <c r="G26" s="39">
        <v>16</v>
      </c>
      <c r="H26" s="28">
        <f t="shared" si="0"/>
        <v>25211.52</v>
      </c>
      <c r="I26" s="28">
        <f t="shared" si="1"/>
        <v>151877.28</v>
      </c>
      <c r="J26" s="28">
        <f t="shared" si="2"/>
        <v>177088.8</v>
      </c>
    </row>
    <row r="27" spans="1:10" x14ac:dyDescent="0.2">
      <c r="A27" s="32" t="s">
        <v>53</v>
      </c>
      <c r="B27" s="32" t="s">
        <v>97</v>
      </c>
      <c r="C27" s="48">
        <v>406030111</v>
      </c>
      <c r="D27" s="40">
        <v>2223.9499999999998</v>
      </c>
      <c r="E27" s="40">
        <v>6629.58</v>
      </c>
      <c r="F27" s="26">
        <v>8853.5300000000007</v>
      </c>
      <c r="G27" s="39">
        <v>16</v>
      </c>
      <c r="H27" s="28">
        <f t="shared" si="0"/>
        <v>35583.199999999997</v>
      </c>
      <c r="I27" s="28">
        <f t="shared" si="1"/>
        <v>106073.28</v>
      </c>
      <c r="J27" s="28">
        <f t="shared" si="2"/>
        <v>141656.47999999998</v>
      </c>
    </row>
    <row r="28" spans="1:10" x14ac:dyDescent="0.2">
      <c r="A28" s="32" t="s">
        <v>53</v>
      </c>
      <c r="B28" s="32" t="s">
        <v>100</v>
      </c>
      <c r="C28" s="48">
        <v>406030120</v>
      </c>
      <c r="D28" s="40">
        <v>2223.9499999999998</v>
      </c>
      <c r="E28" s="40">
        <v>5760.59</v>
      </c>
      <c r="F28" s="26">
        <v>7984.54</v>
      </c>
      <c r="G28" s="39">
        <v>16</v>
      </c>
      <c r="H28" s="28">
        <f t="shared" si="0"/>
        <v>35583.199999999997</v>
      </c>
      <c r="I28" s="28">
        <f t="shared" si="1"/>
        <v>92169.44</v>
      </c>
      <c r="J28" s="28">
        <f t="shared" si="2"/>
        <v>127752.64</v>
      </c>
    </row>
    <row r="29" spans="1:10" x14ac:dyDescent="0.2">
      <c r="A29" s="49" t="s">
        <v>53</v>
      </c>
      <c r="B29" s="32" t="s">
        <v>107</v>
      </c>
      <c r="C29" s="50">
        <v>406030138</v>
      </c>
      <c r="D29" s="40">
        <v>1333.51</v>
      </c>
      <c r="E29" s="40">
        <v>7340.02</v>
      </c>
      <c r="F29" s="26">
        <v>8673.5300000000007</v>
      </c>
      <c r="G29" s="39">
        <v>12</v>
      </c>
      <c r="H29" s="28">
        <f t="shared" si="0"/>
        <v>16002.119999999999</v>
      </c>
      <c r="I29" s="28">
        <f t="shared" si="1"/>
        <v>88080.24</v>
      </c>
      <c r="J29" s="28">
        <f t="shared" si="2"/>
        <v>104082.36</v>
      </c>
    </row>
    <row r="30" spans="1:10" x14ac:dyDescent="0.2">
      <c r="A30" s="32" t="s">
        <v>53</v>
      </c>
      <c r="B30" s="32" t="s">
        <v>108</v>
      </c>
      <c r="C30" s="48">
        <v>406030146</v>
      </c>
      <c r="D30" s="40">
        <v>2223.9499999999998</v>
      </c>
      <c r="E30" s="40">
        <v>5968.58</v>
      </c>
      <c r="F30" s="26">
        <v>8192.5300000000007</v>
      </c>
      <c r="G30" s="39">
        <v>12</v>
      </c>
      <c r="H30" s="28">
        <f t="shared" si="0"/>
        <v>26687.399999999998</v>
      </c>
      <c r="I30" s="28">
        <f t="shared" si="1"/>
        <v>71622.959999999992</v>
      </c>
      <c r="J30" s="28">
        <f t="shared" si="2"/>
        <v>98310.359999999986</v>
      </c>
    </row>
    <row r="31" spans="1:10" ht="24" x14ac:dyDescent="0.2">
      <c r="A31" s="49" t="s">
        <v>53</v>
      </c>
      <c r="B31" s="32" t="s">
        <v>109</v>
      </c>
      <c r="C31" s="50">
        <v>406030154</v>
      </c>
      <c r="D31" s="40">
        <v>17144.18</v>
      </c>
      <c r="E31" s="40">
        <v>8463.07</v>
      </c>
      <c r="F31" s="26">
        <v>25607.25</v>
      </c>
      <c r="G31" s="39">
        <v>16</v>
      </c>
      <c r="H31" s="28">
        <f t="shared" si="0"/>
        <v>274306.88</v>
      </c>
      <c r="I31" s="28">
        <f t="shared" si="1"/>
        <v>135409.12</v>
      </c>
      <c r="J31" s="28">
        <f t="shared" si="2"/>
        <v>409716</v>
      </c>
    </row>
    <row r="32" spans="1:10" ht="24" x14ac:dyDescent="0.2">
      <c r="A32" s="49" t="s">
        <v>53</v>
      </c>
      <c r="B32" s="32" t="s">
        <v>110</v>
      </c>
      <c r="C32" s="50">
        <v>406030162</v>
      </c>
      <c r="D32" s="40">
        <v>57000</v>
      </c>
      <c r="E32" s="40">
        <v>46513.18</v>
      </c>
      <c r="F32" s="26">
        <v>103513.18</v>
      </c>
      <c r="G32" s="39">
        <v>32</v>
      </c>
      <c r="H32" s="28">
        <f t="shared" si="0"/>
        <v>1824000</v>
      </c>
      <c r="I32" s="28">
        <f t="shared" si="1"/>
        <v>1488421.76</v>
      </c>
      <c r="J32" s="28">
        <f t="shared" si="2"/>
        <v>3312421.76</v>
      </c>
    </row>
    <row r="33" spans="1:12" ht="36" x14ac:dyDescent="0.2">
      <c r="A33" s="32" t="s">
        <v>53</v>
      </c>
      <c r="B33" s="32" t="s">
        <v>111</v>
      </c>
      <c r="C33" s="33">
        <v>406030103</v>
      </c>
      <c r="D33" s="41">
        <v>656.72</v>
      </c>
      <c r="E33" s="41">
        <v>4856.46</v>
      </c>
      <c r="F33" s="26">
        <v>5513.18</v>
      </c>
      <c r="G33" s="35">
        <v>32</v>
      </c>
      <c r="H33" s="28">
        <f t="shared" si="0"/>
        <v>21015.040000000001</v>
      </c>
      <c r="I33" s="28">
        <f t="shared" si="1"/>
        <v>155406.72</v>
      </c>
      <c r="J33" s="28">
        <f t="shared" si="2"/>
        <v>176421.76000000001</v>
      </c>
    </row>
    <row r="34" spans="1:12" ht="24" x14ac:dyDescent="0.2">
      <c r="A34" s="47" t="s">
        <v>112</v>
      </c>
      <c r="B34" s="47" t="s">
        <v>113</v>
      </c>
      <c r="C34" s="51">
        <v>406040141</v>
      </c>
      <c r="D34" s="41">
        <v>681.29</v>
      </c>
      <c r="E34" s="41">
        <v>0</v>
      </c>
      <c r="F34" s="26">
        <v>681.29</v>
      </c>
      <c r="G34" s="35">
        <v>12</v>
      </c>
      <c r="H34" s="28">
        <f t="shared" si="0"/>
        <v>8175.48</v>
      </c>
      <c r="I34" s="28">
        <f t="shared" si="1"/>
        <v>0</v>
      </c>
      <c r="J34" s="28">
        <f t="shared" si="2"/>
        <v>8175.48</v>
      </c>
    </row>
    <row r="35" spans="1:12" ht="24" x14ac:dyDescent="0.2">
      <c r="A35" s="32" t="s">
        <v>112</v>
      </c>
      <c r="B35" s="32" t="s">
        <v>116</v>
      </c>
      <c r="C35" s="33">
        <v>406040052</v>
      </c>
      <c r="D35" s="41">
        <v>1065.3599999999999</v>
      </c>
      <c r="E35" s="41">
        <v>0</v>
      </c>
      <c r="F35" s="26">
        <v>1065.3599999999999</v>
      </c>
      <c r="G35" s="35">
        <v>50</v>
      </c>
      <c r="H35" s="28">
        <f t="shared" si="0"/>
        <v>53267.999999999993</v>
      </c>
      <c r="I35" s="28">
        <f t="shared" si="1"/>
        <v>0</v>
      </c>
      <c r="J35" s="28">
        <f t="shared" si="2"/>
        <v>53267.999999999993</v>
      </c>
    </row>
    <row r="36" spans="1:12" ht="36" x14ac:dyDescent="0.2">
      <c r="A36" s="32" t="s">
        <v>112</v>
      </c>
      <c r="B36" s="32" t="s">
        <v>119</v>
      </c>
      <c r="C36" s="33">
        <v>406040060</v>
      </c>
      <c r="D36" s="41">
        <v>1065.3599999999999</v>
      </c>
      <c r="E36" s="41">
        <v>0</v>
      </c>
      <c r="F36" s="26">
        <v>1065.3599999999999</v>
      </c>
      <c r="G36" s="35">
        <v>50</v>
      </c>
      <c r="H36" s="28">
        <f t="shared" si="0"/>
        <v>53267.999999999993</v>
      </c>
      <c r="I36" s="28">
        <f t="shared" si="1"/>
        <v>0</v>
      </c>
      <c r="J36" s="28">
        <f t="shared" si="2"/>
        <v>53267.999999999993</v>
      </c>
    </row>
    <row r="37" spans="1:12" ht="36" x14ac:dyDescent="0.2">
      <c r="A37" s="32" t="s">
        <v>112</v>
      </c>
      <c r="B37" s="32" t="s">
        <v>120</v>
      </c>
      <c r="C37" s="33">
        <v>406040079</v>
      </c>
      <c r="D37" s="41">
        <v>1065.3599999999999</v>
      </c>
      <c r="E37" s="41">
        <v>0</v>
      </c>
      <c r="F37" s="26">
        <v>1065.3599999999999</v>
      </c>
      <c r="G37" s="35">
        <v>50</v>
      </c>
      <c r="H37" s="28">
        <f t="shared" si="0"/>
        <v>53267.999999999993</v>
      </c>
      <c r="I37" s="28">
        <f t="shared" si="1"/>
        <v>0</v>
      </c>
      <c r="J37" s="28">
        <f t="shared" si="2"/>
        <v>53267.999999999993</v>
      </c>
    </row>
    <row r="38" spans="1:12" ht="36" x14ac:dyDescent="0.2">
      <c r="A38" s="32" t="s">
        <v>112</v>
      </c>
      <c r="B38" s="32" t="s">
        <v>121</v>
      </c>
      <c r="C38" s="33">
        <v>406040087</v>
      </c>
      <c r="D38" s="41">
        <v>1065.3599999999999</v>
      </c>
      <c r="E38" s="41">
        <v>0</v>
      </c>
      <c r="F38" s="26">
        <v>1065.3599999999999</v>
      </c>
      <c r="G38" s="35">
        <v>5</v>
      </c>
      <c r="H38" s="28">
        <f t="shared" si="0"/>
        <v>5326.7999999999993</v>
      </c>
      <c r="I38" s="28">
        <f t="shared" si="1"/>
        <v>0</v>
      </c>
      <c r="J38" s="28">
        <f t="shared" si="2"/>
        <v>5326.7999999999993</v>
      </c>
    </row>
    <row r="39" spans="1:12" ht="36" x14ac:dyDescent="0.2">
      <c r="A39" s="32" t="s">
        <v>112</v>
      </c>
      <c r="B39" s="32" t="s">
        <v>123</v>
      </c>
      <c r="C39" s="33">
        <v>406040095</v>
      </c>
      <c r="D39" s="41">
        <v>1065.3599999999999</v>
      </c>
      <c r="E39" s="41">
        <v>0</v>
      </c>
      <c r="F39" s="26">
        <v>1065.3599999999999</v>
      </c>
      <c r="G39" s="35">
        <v>5</v>
      </c>
      <c r="H39" s="28">
        <f t="shared" si="0"/>
        <v>5326.7999999999993</v>
      </c>
      <c r="I39" s="28">
        <f t="shared" si="1"/>
        <v>0</v>
      </c>
      <c r="J39" s="28">
        <f t="shared" si="2"/>
        <v>5326.7999999999993</v>
      </c>
    </row>
    <row r="40" spans="1:12" ht="36" x14ac:dyDescent="0.2">
      <c r="A40" s="32" t="s">
        <v>112</v>
      </c>
      <c r="B40" s="32" t="s">
        <v>124</v>
      </c>
      <c r="C40" s="33">
        <v>406040133</v>
      </c>
      <c r="D40" s="41">
        <v>1065.3599999999999</v>
      </c>
      <c r="E40" s="41">
        <v>0</v>
      </c>
      <c r="F40" s="26">
        <v>1065.3599999999999</v>
      </c>
      <c r="G40" s="35">
        <v>5</v>
      </c>
      <c r="H40" s="28">
        <f t="shared" si="0"/>
        <v>5326.7999999999993</v>
      </c>
      <c r="I40" s="28">
        <f t="shared" si="1"/>
        <v>0</v>
      </c>
      <c r="J40" s="28">
        <f t="shared" si="2"/>
        <v>5326.7999999999993</v>
      </c>
    </row>
    <row r="41" spans="1:12" ht="24" x14ac:dyDescent="0.2">
      <c r="A41" s="32" t="s">
        <v>112</v>
      </c>
      <c r="B41" s="32" t="s">
        <v>125</v>
      </c>
      <c r="C41" s="33">
        <v>406040192</v>
      </c>
      <c r="D41" s="41">
        <v>1065.3599999999999</v>
      </c>
      <c r="E41" s="41">
        <v>12249.5</v>
      </c>
      <c r="F41" s="26">
        <v>13314.86</v>
      </c>
      <c r="G41" s="35">
        <v>16</v>
      </c>
      <c r="H41" s="28">
        <f t="shared" si="0"/>
        <v>17045.759999999998</v>
      </c>
      <c r="I41" s="28">
        <f t="shared" si="1"/>
        <v>195992</v>
      </c>
      <c r="J41" s="28">
        <f t="shared" si="2"/>
        <v>213037.76</v>
      </c>
    </row>
    <row r="42" spans="1:12" ht="36" x14ac:dyDescent="0.2">
      <c r="A42" s="32" t="s">
        <v>112</v>
      </c>
      <c r="B42" s="32" t="s">
        <v>132</v>
      </c>
      <c r="C42" s="33">
        <v>406040206</v>
      </c>
      <c r="D42" s="41">
        <v>1065.3599999999999</v>
      </c>
      <c r="E42" s="41">
        <v>0</v>
      </c>
      <c r="F42" s="26">
        <v>1065.3599999999999</v>
      </c>
      <c r="G42" s="35">
        <v>24</v>
      </c>
      <c r="H42" s="28">
        <f t="shared" si="0"/>
        <v>25568.639999999999</v>
      </c>
      <c r="I42" s="28">
        <f t="shared" si="1"/>
        <v>0</v>
      </c>
      <c r="J42" s="28">
        <f t="shared" si="2"/>
        <v>25568.639999999999</v>
      </c>
    </row>
    <row r="43" spans="1:12" ht="36" x14ac:dyDescent="0.2">
      <c r="A43" s="32" t="s">
        <v>112</v>
      </c>
      <c r="B43" s="32" t="s">
        <v>135</v>
      </c>
      <c r="C43" s="33">
        <v>406040214</v>
      </c>
      <c r="D43" s="41">
        <v>1065.3599999999999</v>
      </c>
      <c r="E43" s="41">
        <v>0</v>
      </c>
      <c r="F43" s="26">
        <v>1065.3599999999999</v>
      </c>
      <c r="G43" s="35">
        <v>12</v>
      </c>
      <c r="H43" s="28">
        <f t="shared" si="0"/>
        <v>12784.32</v>
      </c>
      <c r="I43" s="28">
        <f t="shared" si="1"/>
        <v>0</v>
      </c>
      <c r="J43" s="28">
        <f t="shared" si="2"/>
        <v>12784.32</v>
      </c>
    </row>
    <row r="44" spans="1:12" ht="24" x14ac:dyDescent="0.2">
      <c r="A44" s="32" t="s">
        <v>112</v>
      </c>
      <c r="B44" s="32" t="s">
        <v>136</v>
      </c>
      <c r="C44" s="33">
        <v>406040273</v>
      </c>
      <c r="D44" s="41">
        <v>1065.3599999999999</v>
      </c>
      <c r="E44" s="41">
        <v>0</v>
      </c>
      <c r="F44" s="26">
        <v>1065.3599999999999</v>
      </c>
      <c r="G44" s="35">
        <v>12</v>
      </c>
      <c r="H44" s="28">
        <f t="shared" si="0"/>
        <v>12784.32</v>
      </c>
      <c r="I44" s="28">
        <f t="shared" si="1"/>
        <v>0</v>
      </c>
      <c r="J44" s="28">
        <f t="shared" si="2"/>
        <v>12784.32</v>
      </c>
    </row>
    <row r="45" spans="1:12" x14ac:dyDescent="0.2">
      <c r="A45" s="314" t="s">
        <v>149</v>
      </c>
      <c r="B45" s="314"/>
      <c r="C45" s="314"/>
      <c r="D45" s="314"/>
      <c r="E45" s="314"/>
      <c r="F45" s="314"/>
      <c r="G45" s="53">
        <f t="shared" ref="G45:J45" si="3">SUM(G3:G44)</f>
        <v>3378</v>
      </c>
      <c r="H45" s="54">
        <f t="shared" si="3"/>
        <v>6386759.7000000011</v>
      </c>
      <c r="I45" s="54">
        <f t="shared" si="3"/>
        <v>14098342.309999999</v>
      </c>
      <c r="J45" s="54">
        <f t="shared" si="3"/>
        <v>22604391.670000009</v>
      </c>
      <c r="K45" s="55"/>
      <c r="L45" s="56"/>
    </row>
    <row r="47" spans="1:12" ht="24.75" customHeight="1" x14ac:dyDescent="0.2">
      <c r="A47" s="346" t="s">
        <v>261</v>
      </c>
      <c r="B47" s="347"/>
      <c r="C47" s="347"/>
      <c r="D47" s="347"/>
      <c r="E47" s="347"/>
      <c r="F47" s="347"/>
      <c r="G47" s="347"/>
      <c r="H47" s="347"/>
      <c r="I47" s="347"/>
      <c r="J47" s="347"/>
    </row>
    <row r="83" spans="8:9" x14ac:dyDescent="0.2">
      <c r="H83" s="55"/>
      <c r="I83" s="55"/>
    </row>
  </sheetData>
  <autoFilter ref="B2:J45" xr:uid="{00000000-0009-0000-0000-000001000000}"/>
  <mergeCells count="3">
    <mergeCell ref="A1:H1"/>
    <mergeCell ref="A45:F45"/>
    <mergeCell ref="A47:J4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1"/>
  <sheetViews>
    <sheetView zoomScale="75" zoomScaleNormal="75" workbookViewId="0">
      <selection activeCell="A14" sqref="A14"/>
    </sheetView>
  </sheetViews>
  <sheetFormatPr defaultColWidth="8.7109375" defaultRowHeight="12.75" x14ac:dyDescent="0.2"/>
  <cols>
    <col min="1" max="1" width="35.28515625" style="17" customWidth="1"/>
    <col min="2" max="2" width="14.28515625" style="17" customWidth="1"/>
    <col min="3" max="3" width="12.140625" style="17" customWidth="1"/>
    <col min="4" max="5" width="12.42578125" style="17" customWidth="1"/>
    <col min="6" max="6" width="11.5703125" style="17" customWidth="1"/>
    <col min="7" max="7" width="14.85546875" style="17" customWidth="1"/>
    <col min="10" max="10" width="24.7109375" customWidth="1"/>
    <col min="11" max="11" width="20.42578125" customWidth="1"/>
  </cols>
  <sheetData>
    <row r="1" spans="1:11" ht="27" customHeight="1" x14ac:dyDescent="0.2">
      <c r="A1" s="348" t="s">
        <v>151</v>
      </c>
      <c r="B1" s="348"/>
      <c r="C1" s="348"/>
      <c r="D1" s="348"/>
      <c r="E1" s="348"/>
      <c r="F1" s="348"/>
      <c r="G1" s="348"/>
    </row>
    <row r="2" spans="1:11" ht="36" x14ac:dyDescent="0.2">
      <c r="A2" s="21" t="s">
        <v>3</v>
      </c>
      <c r="B2" s="21" t="s">
        <v>4</v>
      </c>
      <c r="C2" s="57" t="s">
        <v>5</v>
      </c>
      <c r="D2" s="21" t="s">
        <v>6</v>
      </c>
      <c r="E2" s="21" t="s">
        <v>8</v>
      </c>
      <c r="F2" s="160" t="s">
        <v>152</v>
      </c>
      <c r="G2" s="159" t="s">
        <v>11</v>
      </c>
    </row>
    <row r="3" spans="1:11" ht="24" x14ac:dyDescent="0.2">
      <c r="A3" s="60" t="s">
        <v>44</v>
      </c>
      <c r="B3" s="61" t="s">
        <v>45</v>
      </c>
      <c r="C3" s="62">
        <v>1</v>
      </c>
      <c r="D3" s="26">
        <v>126.89</v>
      </c>
      <c r="E3" s="26">
        <f t="shared" ref="E3:E30" si="0">C3*D3</f>
        <v>126.89</v>
      </c>
      <c r="F3" s="31">
        <v>47</v>
      </c>
      <c r="G3" s="28">
        <f t="shared" ref="G3:G30" si="1">C3*D3*F3</f>
        <v>5963.83</v>
      </c>
      <c r="J3" s="56"/>
      <c r="K3" s="56"/>
    </row>
    <row r="4" spans="1:11" ht="24" x14ac:dyDescent="0.2">
      <c r="A4" s="64" t="s">
        <v>46</v>
      </c>
      <c r="B4" s="65" t="s">
        <v>47</v>
      </c>
      <c r="C4" s="66">
        <v>1</v>
      </c>
      <c r="D4" s="38">
        <v>272.77</v>
      </c>
      <c r="E4" s="26">
        <f t="shared" si="0"/>
        <v>272.77</v>
      </c>
      <c r="F4" s="63">
        <v>47</v>
      </c>
      <c r="G4" s="28">
        <f t="shared" si="1"/>
        <v>12820.189999999999</v>
      </c>
      <c r="J4" s="56"/>
      <c r="K4" s="56"/>
    </row>
    <row r="5" spans="1:11" ht="24" x14ac:dyDescent="0.2">
      <c r="A5" s="67" t="s">
        <v>50</v>
      </c>
      <c r="B5" s="68" t="s">
        <v>51</v>
      </c>
      <c r="C5" s="62">
        <v>2</v>
      </c>
      <c r="D5" s="69">
        <v>96.2</v>
      </c>
      <c r="E5" s="26">
        <f t="shared" si="0"/>
        <v>192.4</v>
      </c>
      <c r="F5" s="31">
        <v>64</v>
      </c>
      <c r="G5" s="28">
        <f t="shared" si="1"/>
        <v>12313.6</v>
      </c>
      <c r="J5" s="56"/>
      <c r="K5" s="56"/>
    </row>
    <row r="6" spans="1:11" ht="24" x14ac:dyDescent="0.2">
      <c r="A6" s="67" t="s">
        <v>55</v>
      </c>
      <c r="B6" s="68" t="s">
        <v>56</v>
      </c>
      <c r="C6" s="62">
        <v>1</v>
      </c>
      <c r="D6" s="69">
        <v>500</v>
      </c>
      <c r="E6" s="26">
        <f t="shared" si="0"/>
        <v>500</v>
      </c>
      <c r="F6" s="31">
        <v>1780</v>
      </c>
      <c r="G6" s="28">
        <f t="shared" si="1"/>
        <v>890000</v>
      </c>
      <c r="J6" s="56"/>
      <c r="K6" s="56"/>
    </row>
    <row r="7" spans="1:11" ht="24" x14ac:dyDescent="0.2">
      <c r="A7" s="64" t="s">
        <v>57</v>
      </c>
      <c r="B7" s="70" t="s">
        <v>58</v>
      </c>
      <c r="C7" s="66">
        <v>1</v>
      </c>
      <c r="D7" s="34">
        <v>195.45</v>
      </c>
      <c r="E7" s="26">
        <f t="shared" si="0"/>
        <v>195.45</v>
      </c>
      <c r="F7" s="63">
        <v>2053</v>
      </c>
      <c r="G7" s="28">
        <f t="shared" si="1"/>
        <v>401258.85</v>
      </c>
      <c r="J7" s="56"/>
      <c r="K7" s="56"/>
    </row>
    <row r="8" spans="1:11" x14ac:dyDescent="0.2">
      <c r="A8" s="64" t="s">
        <v>59</v>
      </c>
      <c r="B8" s="70" t="s">
        <v>60</v>
      </c>
      <c r="C8" s="66">
        <v>1</v>
      </c>
      <c r="D8" s="38">
        <v>119.89</v>
      </c>
      <c r="E8" s="26">
        <f t="shared" si="0"/>
        <v>119.89</v>
      </c>
      <c r="F8" s="63">
        <v>1417</v>
      </c>
      <c r="G8" s="28">
        <f t="shared" si="1"/>
        <v>169884.13</v>
      </c>
      <c r="J8" s="56"/>
      <c r="K8" s="56"/>
    </row>
    <row r="9" spans="1:11" x14ac:dyDescent="0.2">
      <c r="A9" s="64" t="s">
        <v>61</v>
      </c>
      <c r="B9" s="70" t="s">
        <v>62</v>
      </c>
      <c r="C9" s="66">
        <v>1</v>
      </c>
      <c r="D9" s="38">
        <v>240.38</v>
      </c>
      <c r="E9" s="26">
        <f t="shared" si="0"/>
        <v>240.38</v>
      </c>
      <c r="F9" s="63">
        <v>2065</v>
      </c>
      <c r="G9" s="28">
        <f t="shared" si="1"/>
        <v>496384.7</v>
      </c>
      <c r="J9" s="56"/>
      <c r="K9" s="56"/>
    </row>
    <row r="10" spans="1:11" x14ac:dyDescent="0.2">
      <c r="A10" s="64" t="s">
        <v>63</v>
      </c>
      <c r="B10" s="70" t="s">
        <v>64</v>
      </c>
      <c r="C10" s="66">
        <v>1</v>
      </c>
      <c r="D10" s="38">
        <v>97.48</v>
      </c>
      <c r="E10" s="26">
        <f t="shared" si="0"/>
        <v>97.48</v>
      </c>
      <c r="F10" s="63">
        <v>1746</v>
      </c>
      <c r="G10" s="28">
        <f t="shared" si="1"/>
        <v>170200.08000000002</v>
      </c>
      <c r="J10" s="56"/>
      <c r="K10" s="56"/>
    </row>
    <row r="11" spans="1:11" x14ac:dyDescent="0.2">
      <c r="A11" s="64" t="s">
        <v>66</v>
      </c>
      <c r="B11" s="71" t="s">
        <v>67</v>
      </c>
      <c r="C11" s="66">
        <v>2</v>
      </c>
      <c r="D11" s="38">
        <v>2034.5</v>
      </c>
      <c r="E11" s="26">
        <f t="shared" si="0"/>
        <v>4069</v>
      </c>
      <c r="F11" s="63">
        <v>1732</v>
      </c>
      <c r="G11" s="28">
        <f t="shared" si="1"/>
        <v>7047508</v>
      </c>
      <c r="J11" s="56"/>
      <c r="K11" s="56"/>
    </row>
    <row r="12" spans="1:11" ht="24" x14ac:dyDescent="0.2">
      <c r="A12" s="64" t="s">
        <v>68</v>
      </c>
      <c r="B12" s="70" t="s">
        <v>69</v>
      </c>
      <c r="C12" s="66">
        <v>2</v>
      </c>
      <c r="D12" s="38">
        <v>2034.5</v>
      </c>
      <c r="E12" s="26">
        <f t="shared" si="0"/>
        <v>4069</v>
      </c>
      <c r="F12" s="63">
        <v>1732</v>
      </c>
      <c r="G12" s="28">
        <f t="shared" si="1"/>
        <v>7047508</v>
      </c>
      <c r="J12" s="56"/>
      <c r="K12" s="56"/>
    </row>
    <row r="13" spans="1:11" ht="24" x14ac:dyDescent="0.2">
      <c r="A13" s="64" t="s">
        <v>75</v>
      </c>
      <c r="B13" s="70" t="s">
        <v>76</v>
      </c>
      <c r="C13" s="66">
        <v>1</v>
      </c>
      <c r="D13" s="72">
        <v>1823.94</v>
      </c>
      <c r="E13" s="26">
        <f t="shared" si="0"/>
        <v>1823.94</v>
      </c>
      <c r="F13" s="63">
        <v>492</v>
      </c>
      <c r="G13" s="28">
        <f t="shared" si="1"/>
        <v>897378.48</v>
      </c>
      <c r="J13" s="56"/>
      <c r="K13" s="56"/>
    </row>
    <row r="14" spans="1:11" x14ac:dyDescent="0.2">
      <c r="A14" s="67" t="s">
        <v>78</v>
      </c>
      <c r="B14" s="68" t="s">
        <v>79</v>
      </c>
      <c r="C14" s="62">
        <v>1</v>
      </c>
      <c r="D14" s="26">
        <v>795.13</v>
      </c>
      <c r="E14" s="26">
        <f t="shared" si="0"/>
        <v>795.13</v>
      </c>
      <c r="F14" s="31">
        <v>32</v>
      </c>
      <c r="G14" s="28">
        <f t="shared" si="1"/>
        <v>25444.16</v>
      </c>
      <c r="J14" s="56"/>
      <c r="K14" s="56"/>
    </row>
    <row r="15" spans="1:11" x14ac:dyDescent="0.2">
      <c r="A15" s="64" t="s">
        <v>80</v>
      </c>
      <c r="B15" s="70" t="s">
        <v>81</v>
      </c>
      <c r="C15" s="66">
        <v>2</v>
      </c>
      <c r="D15" s="38">
        <v>2034.5</v>
      </c>
      <c r="E15" s="26">
        <f t="shared" si="0"/>
        <v>4069</v>
      </c>
      <c r="F15" s="63">
        <v>142</v>
      </c>
      <c r="G15" s="28">
        <f t="shared" si="1"/>
        <v>577798</v>
      </c>
      <c r="J15" s="56"/>
      <c r="K15" s="56"/>
    </row>
    <row r="16" spans="1:11" x14ac:dyDescent="0.2">
      <c r="A16" s="64" t="s">
        <v>82</v>
      </c>
      <c r="B16" s="70" t="s">
        <v>83</v>
      </c>
      <c r="C16" s="66">
        <v>1</v>
      </c>
      <c r="D16" s="38">
        <v>300</v>
      </c>
      <c r="E16" s="26">
        <f t="shared" si="0"/>
        <v>300</v>
      </c>
      <c r="F16" s="63">
        <v>60</v>
      </c>
      <c r="G16" s="28">
        <f t="shared" si="1"/>
        <v>18000</v>
      </c>
      <c r="J16" s="56"/>
      <c r="K16" s="56"/>
    </row>
    <row r="17" spans="1:11" ht="24" x14ac:dyDescent="0.2">
      <c r="A17" s="64" t="s">
        <v>85</v>
      </c>
      <c r="B17" s="70" t="s">
        <v>86</v>
      </c>
      <c r="C17" s="66">
        <v>1</v>
      </c>
      <c r="D17" s="38">
        <v>3462.41</v>
      </c>
      <c r="E17" s="26">
        <f t="shared" si="0"/>
        <v>3462.41</v>
      </c>
      <c r="F17" s="63">
        <v>47</v>
      </c>
      <c r="G17" s="28">
        <f t="shared" si="1"/>
        <v>162733.26999999999</v>
      </c>
      <c r="J17" s="56"/>
      <c r="K17" s="56"/>
    </row>
    <row r="18" spans="1:11" x14ac:dyDescent="0.2">
      <c r="A18" s="67" t="s">
        <v>89</v>
      </c>
      <c r="B18" s="68" t="s">
        <v>90</v>
      </c>
      <c r="C18" s="62">
        <v>1</v>
      </c>
      <c r="D18" s="26">
        <v>614.95000000000005</v>
      </c>
      <c r="E18" s="26">
        <f t="shared" si="0"/>
        <v>614.95000000000005</v>
      </c>
      <c r="F18" s="31">
        <v>16</v>
      </c>
      <c r="G18" s="28">
        <f t="shared" si="1"/>
        <v>9839.2000000000007</v>
      </c>
      <c r="J18" s="56"/>
      <c r="K18" s="56"/>
    </row>
    <row r="19" spans="1:11" x14ac:dyDescent="0.2">
      <c r="A19" s="64" t="s">
        <v>92</v>
      </c>
      <c r="B19" s="70" t="s">
        <v>93</v>
      </c>
      <c r="C19" s="66">
        <v>2</v>
      </c>
      <c r="D19" s="38">
        <v>1045.5899999999999</v>
      </c>
      <c r="E19" s="26">
        <f t="shared" si="0"/>
        <v>2091.1799999999998</v>
      </c>
      <c r="F19" s="63">
        <v>128</v>
      </c>
      <c r="G19" s="28">
        <f t="shared" si="1"/>
        <v>267671.03999999998</v>
      </c>
      <c r="J19" s="56"/>
      <c r="K19" s="56"/>
    </row>
    <row r="20" spans="1:11" x14ac:dyDescent="0.2">
      <c r="A20" s="64" t="s">
        <v>94</v>
      </c>
      <c r="B20" s="70" t="s">
        <v>95</v>
      </c>
      <c r="C20" s="66">
        <v>1</v>
      </c>
      <c r="D20" s="38">
        <v>2221.64</v>
      </c>
      <c r="E20" s="26">
        <f t="shared" si="0"/>
        <v>2221.64</v>
      </c>
      <c r="F20" s="63">
        <v>16</v>
      </c>
      <c r="G20" s="28">
        <f t="shared" si="1"/>
        <v>35546.239999999998</v>
      </c>
      <c r="J20" s="56"/>
      <c r="K20" s="56"/>
    </row>
    <row r="21" spans="1:11" x14ac:dyDescent="0.2">
      <c r="A21" s="67" t="s">
        <v>98</v>
      </c>
      <c r="B21" s="68" t="s">
        <v>99</v>
      </c>
      <c r="C21" s="62">
        <v>1</v>
      </c>
      <c r="D21" s="26">
        <v>2748.07</v>
      </c>
      <c r="E21" s="26">
        <f t="shared" si="0"/>
        <v>2748.07</v>
      </c>
      <c r="F21" s="31">
        <v>40</v>
      </c>
      <c r="G21" s="28">
        <f t="shared" si="1"/>
        <v>109922.8</v>
      </c>
      <c r="J21" s="56"/>
      <c r="K21" s="56"/>
    </row>
    <row r="22" spans="1:11" x14ac:dyDescent="0.2">
      <c r="A22" s="67" t="s">
        <v>101</v>
      </c>
      <c r="B22" s="68" t="s">
        <v>102</v>
      </c>
      <c r="C22" s="62">
        <v>1</v>
      </c>
      <c r="D22" s="26">
        <v>1339.54</v>
      </c>
      <c r="E22" s="26">
        <f t="shared" si="0"/>
        <v>1339.54</v>
      </c>
      <c r="F22" s="31">
        <v>16</v>
      </c>
      <c r="G22" s="28">
        <f t="shared" si="1"/>
        <v>21432.639999999999</v>
      </c>
      <c r="J22" s="56"/>
      <c r="K22" s="56"/>
    </row>
    <row r="23" spans="1:11" ht="24" x14ac:dyDescent="0.2">
      <c r="A23" s="64" t="s">
        <v>103</v>
      </c>
      <c r="B23" s="70" t="s">
        <v>104</v>
      </c>
      <c r="C23" s="66">
        <v>1</v>
      </c>
      <c r="D23" s="38">
        <v>6288.83</v>
      </c>
      <c r="E23" s="26">
        <f t="shared" si="0"/>
        <v>6288.83</v>
      </c>
      <c r="F23" s="63">
        <v>16</v>
      </c>
      <c r="G23" s="28">
        <f t="shared" si="1"/>
        <v>100621.28</v>
      </c>
      <c r="J23" s="56"/>
      <c r="K23" s="56"/>
    </row>
    <row r="24" spans="1:11" x14ac:dyDescent="0.2">
      <c r="A24" s="64" t="s">
        <v>105</v>
      </c>
      <c r="B24" s="70" t="s">
        <v>106</v>
      </c>
      <c r="C24" s="66">
        <v>1</v>
      </c>
      <c r="D24" s="38">
        <v>237.02</v>
      </c>
      <c r="E24" s="26">
        <f t="shared" si="0"/>
        <v>237.02</v>
      </c>
      <c r="F24" s="63">
        <v>16</v>
      </c>
      <c r="G24" s="28">
        <f t="shared" si="1"/>
        <v>3792.32</v>
      </c>
      <c r="J24" s="56"/>
      <c r="K24" s="56"/>
    </row>
    <row r="25" spans="1:11" x14ac:dyDescent="0.2">
      <c r="A25" s="67" t="s">
        <v>114</v>
      </c>
      <c r="B25" s="73" t="s">
        <v>115</v>
      </c>
      <c r="C25" s="74">
        <v>1</v>
      </c>
      <c r="D25" s="69">
        <v>3909.33</v>
      </c>
      <c r="E25" s="26">
        <f t="shared" si="0"/>
        <v>3909.33</v>
      </c>
      <c r="F25" s="31">
        <v>12</v>
      </c>
      <c r="G25" s="28">
        <f t="shared" si="1"/>
        <v>46911.96</v>
      </c>
      <c r="J25" s="56"/>
      <c r="K25" s="56"/>
    </row>
    <row r="26" spans="1:11" ht="24" x14ac:dyDescent="0.2">
      <c r="A26" s="67" t="s">
        <v>117</v>
      </c>
      <c r="B26" s="68" t="s">
        <v>118</v>
      </c>
      <c r="C26" s="62">
        <v>2</v>
      </c>
      <c r="D26" s="69">
        <v>97.48</v>
      </c>
      <c r="E26" s="26">
        <f t="shared" si="0"/>
        <v>194.96</v>
      </c>
      <c r="F26" s="31">
        <v>165</v>
      </c>
      <c r="G26" s="28">
        <f t="shared" si="1"/>
        <v>32168.400000000001</v>
      </c>
      <c r="J26" s="56"/>
      <c r="K26" s="56"/>
    </row>
    <row r="27" spans="1:11" x14ac:dyDescent="0.2">
      <c r="A27" s="64" t="s">
        <v>126</v>
      </c>
      <c r="B27" s="71" t="s">
        <v>127</v>
      </c>
      <c r="C27" s="75">
        <v>1</v>
      </c>
      <c r="D27" s="34">
        <v>1650</v>
      </c>
      <c r="E27" s="26">
        <f t="shared" si="0"/>
        <v>1650</v>
      </c>
      <c r="F27" s="63">
        <v>64</v>
      </c>
      <c r="G27" s="28">
        <f t="shared" si="1"/>
        <v>105600</v>
      </c>
      <c r="J27" s="56"/>
      <c r="K27" s="56"/>
    </row>
    <row r="28" spans="1:11" x14ac:dyDescent="0.2">
      <c r="A28" s="64" t="s">
        <v>128</v>
      </c>
      <c r="B28" s="71" t="s">
        <v>129</v>
      </c>
      <c r="C28" s="75">
        <v>2</v>
      </c>
      <c r="D28" s="34">
        <v>300</v>
      </c>
      <c r="E28" s="26">
        <f t="shared" si="0"/>
        <v>600</v>
      </c>
      <c r="F28" s="63">
        <v>32</v>
      </c>
      <c r="G28" s="28">
        <f t="shared" si="1"/>
        <v>19200</v>
      </c>
      <c r="J28" s="56"/>
      <c r="K28" s="56"/>
    </row>
    <row r="29" spans="1:11" x14ac:dyDescent="0.2">
      <c r="A29" s="64" t="s">
        <v>130</v>
      </c>
      <c r="B29" s="71" t="s">
        <v>131</v>
      </c>
      <c r="C29" s="75">
        <v>1</v>
      </c>
      <c r="D29" s="34">
        <v>830</v>
      </c>
      <c r="E29" s="26">
        <f t="shared" si="0"/>
        <v>830</v>
      </c>
      <c r="F29" s="63">
        <v>52</v>
      </c>
      <c r="G29" s="28">
        <f t="shared" si="1"/>
        <v>43160</v>
      </c>
      <c r="J29" s="56"/>
      <c r="K29" s="56"/>
    </row>
    <row r="30" spans="1:11" x14ac:dyDescent="0.2">
      <c r="A30" s="64" t="s">
        <v>133</v>
      </c>
      <c r="B30" s="71" t="s">
        <v>134</v>
      </c>
      <c r="C30" s="75">
        <v>2</v>
      </c>
      <c r="D30" s="34">
        <v>500</v>
      </c>
      <c r="E30" s="26">
        <f t="shared" si="0"/>
        <v>1000</v>
      </c>
      <c r="F30" s="63">
        <v>72</v>
      </c>
      <c r="G30" s="28">
        <f t="shared" si="1"/>
        <v>72000</v>
      </c>
      <c r="J30" s="56"/>
      <c r="K30" s="56"/>
    </row>
    <row r="31" spans="1:11" x14ac:dyDescent="0.2">
      <c r="A31" s="349" t="s">
        <v>149</v>
      </c>
      <c r="B31" s="350"/>
      <c r="C31" s="350"/>
      <c r="D31" s="350"/>
      <c r="E31" s="351"/>
      <c r="F31" s="77">
        <f t="shared" ref="F31:G31" si="2">SUM(F3:F30)</f>
        <v>14101</v>
      </c>
      <c r="G31" s="59">
        <f t="shared" si="2"/>
        <v>18803061.169999998</v>
      </c>
      <c r="J31" s="56"/>
      <c r="K31" s="56"/>
    </row>
  </sheetData>
  <autoFilter ref="A2:G31" xr:uid="{00000000-0009-0000-0000-000002000000}"/>
  <mergeCells count="2">
    <mergeCell ref="A1:G1"/>
    <mergeCell ref="A31:E3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1"/>
  <sheetViews>
    <sheetView zoomScale="75" zoomScaleNormal="75" workbookViewId="0">
      <selection activeCell="L29" sqref="L29"/>
    </sheetView>
  </sheetViews>
  <sheetFormatPr defaultColWidth="8.7109375" defaultRowHeight="12.75" x14ac:dyDescent="0.2"/>
  <cols>
    <col min="1" max="1" width="13.140625" style="78" customWidth="1"/>
    <col min="2" max="2" width="51.7109375" style="79" customWidth="1"/>
    <col min="3" max="3" width="15" style="79" customWidth="1"/>
    <col min="4" max="4" width="14" style="80" customWidth="1"/>
    <col min="5" max="5" width="16" style="81" customWidth="1"/>
    <col min="6" max="6" width="14.7109375" style="81" customWidth="1"/>
    <col min="7" max="7" width="12.7109375" style="82" customWidth="1"/>
    <col min="8" max="8" width="13.140625" style="83" customWidth="1"/>
    <col min="9" max="9" width="13.85546875" style="83" customWidth="1"/>
    <col min="10" max="10" width="14.7109375" style="83" customWidth="1"/>
    <col min="11" max="11" width="14.7109375" style="84" customWidth="1"/>
    <col min="12" max="12" width="14.7109375" style="83" customWidth="1"/>
    <col min="13" max="13" width="17.85546875" style="83" customWidth="1"/>
    <col min="14" max="14" width="42.42578125" style="79" customWidth="1"/>
    <col min="15" max="15" width="9.140625" style="79" customWidth="1"/>
    <col min="16" max="16384" width="8.7109375" style="85"/>
  </cols>
  <sheetData>
    <row r="1" spans="1:14" ht="21" customHeight="1" x14ac:dyDescent="0.2">
      <c r="A1" s="348" t="s">
        <v>241</v>
      </c>
      <c r="B1" s="352"/>
      <c r="C1" s="352"/>
      <c r="D1" s="352"/>
      <c r="E1" s="352"/>
      <c r="F1" s="352"/>
      <c r="G1" s="352"/>
      <c r="H1" s="352"/>
    </row>
    <row r="2" spans="1:14" ht="76.5" x14ac:dyDescent="0.2">
      <c r="A2" s="86" t="s">
        <v>0</v>
      </c>
      <c r="B2" s="86" t="s">
        <v>1</v>
      </c>
      <c r="C2" s="87" t="s">
        <v>2</v>
      </c>
      <c r="D2" s="88" t="s">
        <v>154</v>
      </c>
      <c r="E2" s="88" t="s">
        <v>263</v>
      </c>
      <c r="F2" s="88" t="s">
        <v>155</v>
      </c>
      <c r="G2" s="89" t="s">
        <v>156</v>
      </c>
      <c r="H2" s="90" t="s">
        <v>157</v>
      </c>
      <c r="I2" s="90" t="s">
        <v>158</v>
      </c>
      <c r="J2" s="90" t="s">
        <v>159</v>
      </c>
      <c r="K2" s="89" t="s">
        <v>160</v>
      </c>
      <c r="L2" s="89" t="s">
        <v>161</v>
      </c>
      <c r="M2" s="89" t="s">
        <v>162</v>
      </c>
      <c r="N2" s="89" t="s">
        <v>163</v>
      </c>
    </row>
    <row r="3" spans="1:14" ht="12.75" customHeight="1" x14ac:dyDescent="0.2">
      <c r="A3" s="91" t="s">
        <v>164</v>
      </c>
      <c r="B3" s="92" t="s">
        <v>165</v>
      </c>
      <c r="C3" s="93">
        <v>202010317</v>
      </c>
      <c r="D3" s="94">
        <v>1.85</v>
      </c>
      <c r="E3" s="95">
        <v>2.4</v>
      </c>
      <c r="F3" s="95">
        <f t="shared" ref="F3:F22" si="0">D3+E3</f>
        <v>4.25</v>
      </c>
      <c r="G3" s="96">
        <v>4</v>
      </c>
      <c r="H3" s="97">
        <f t="shared" ref="H3:H22" si="1">G3*D3</f>
        <v>7.4</v>
      </c>
      <c r="I3" s="97">
        <f t="shared" ref="I3:I22" si="2">G3*E3</f>
        <v>9.6</v>
      </c>
      <c r="J3" s="97">
        <f t="shared" ref="J3:J22" si="3">H3+I3</f>
        <v>17</v>
      </c>
      <c r="K3" s="98">
        <v>1876</v>
      </c>
      <c r="L3" s="98">
        <f t="shared" ref="L3:L22" si="4">K3*G3</f>
        <v>7504</v>
      </c>
      <c r="M3" s="97">
        <f>(L3*F3)</f>
        <v>31892</v>
      </c>
      <c r="N3" s="353" t="s">
        <v>166</v>
      </c>
    </row>
    <row r="4" spans="1:14" x14ac:dyDescent="0.2">
      <c r="A4" s="91" t="s">
        <v>164</v>
      </c>
      <c r="B4" s="92" t="s">
        <v>167</v>
      </c>
      <c r="C4" s="93">
        <v>202010694</v>
      </c>
      <c r="D4" s="94">
        <v>1.85</v>
      </c>
      <c r="E4" s="95">
        <v>2.35</v>
      </c>
      <c r="F4" s="95">
        <f t="shared" si="0"/>
        <v>4.2</v>
      </c>
      <c r="G4" s="96">
        <v>4</v>
      </c>
      <c r="H4" s="97">
        <f t="shared" si="1"/>
        <v>7.4</v>
      </c>
      <c r="I4" s="97">
        <f t="shared" si="2"/>
        <v>9.4</v>
      </c>
      <c r="J4" s="97">
        <f t="shared" si="3"/>
        <v>16.8</v>
      </c>
      <c r="K4" s="98">
        <v>1876</v>
      </c>
      <c r="L4" s="98">
        <f t="shared" si="4"/>
        <v>7504</v>
      </c>
      <c r="M4" s="97">
        <f t="shared" ref="M4:M22" si="5">(L4*F4)</f>
        <v>31516.800000000003</v>
      </c>
      <c r="N4" s="353"/>
    </row>
    <row r="5" spans="1:14" x14ac:dyDescent="0.2">
      <c r="A5" s="91" t="s">
        <v>164</v>
      </c>
      <c r="B5" s="92" t="s">
        <v>168</v>
      </c>
      <c r="C5" s="93">
        <v>202010635</v>
      </c>
      <c r="D5" s="94">
        <v>1.85</v>
      </c>
      <c r="E5" s="95">
        <v>2.42</v>
      </c>
      <c r="F5" s="95">
        <f t="shared" si="0"/>
        <v>4.2699999999999996</v>
      </c>
      <c r="G5" s="96">
        <v>4</v>
      </c>
      <c r="H5" s="97">
        <f t="shared" si="1"/>
        <v>7.4</v>
      </c>
      <c r="I5" s="97">
        <f t="shared" si="2"/>
        <v>9.68</v>
      </c>
      <c r="J5" s="97">
        <f t="shared" si="3"/>
        <v>17.079999999999998</v>
      </c>
      <c r="K5" s="98">
        <v>1876</v>
      </c>
      <c r="L5" s="98">
        <f t="shared" si="4"/>
        <v>7504</v>
      </c>
      <c r="M5" s="97">
        <f t="shared" si="5"/>
        <v>32042.079999999998</v>
      </c>
      <c r="N5" s="353"/>
    </row>
    <row r="6" spans="1:14" x14ac:dyDescent="0.2">
      <c r="A6" s="91" t="s">
        <v>164</v>
      </c>
      <c r="B6" s="92" t="s">
        <v>169</v>
      </c>
      <c r="C6" s="99">
        <v>202010600</v>
      </c>
      <c r="D6" s="94">
        <v>1.85</v>
      </c>
      <c r="E6" s="95">
        <v>2.42</v>
      </c>
      <c r="F6" s="95">
        <f t="shared" si="0"/>
        <v>4.2699999999999996</v>
      </c>
      <c r="G6" s="96">
        <v>4</v>
      </c>
      <c r="H6" s="97">
        <f t="shared" si="1"/>
        <v>7.4</v>
      </c>
      <c r="I6" s="97">
        <f t="shared" si="2"/>
        <v>9.68</v>
      </c>
      <c r="J6" s="97">
        <f t="shared" si="3"/>
        <v>17.079999999999998</v>
      </c>
      <c r="K6" s="98">
        <v>1876</v>
      </c>
      <c r="L6" s="98">
        <f t="shared" si="4"/>
        <v>7504</v>
      </c>
      <c r="M6" s="97">
        <f t="shared" si="5"/>
        <v>32042.079999999998</v>
      </c>
      <c r="N6" s="353"/>
    </row>
    <row r="7" spans="1:14" x14ac:dyDescent="0.2">
      <c r="A7" s="91" t="s">
        <v>164</v>
      </c>
      <c r="B7" s="92" t="s">
        <v>170</v>
      </c>
      <c r="C7" s="93">
        <v>202010562</v>
      </c>
      <c r="D7" s="94">
        <v>2.0099999999999998</v>
      </c>
      <c r="E7" s="95">
        <v>2.44</v>
      </c>
      <c r="F7" s="95">
        <f t="shared" si="0"/>
        <v>4.4499999999999993</v>
      </c>
      <c r="G7" s="96">
        <v>4</v>
      </c>
      <c r="H7" s="97">
        <f t="shared" si="1"/>
        <v>8.0399999999999991</v>
      </c>
      <c r="I7" s="97">
        <f t="shared" si="2"/>
        <v>9.76</v>
      </c>
      <c r="J7" s="97">
        <f t="shared" si="3"/>
        <v>17.799999999999997</v>
      </c>
      <c r="K7" s="98">
        <v>1876</v>
      </c>
      <c r="L7" s="98">
        <f t="shared" si="4"/>
        <v>7504</v>
      </c>
      <c r="M7" s="97">
        <f t="shared" si="5"/>
        <v>33392.799999999996</v>
      </c>
      <c r="N7" s="353"/>
    </row>
    <row r="8" spans="1:14" x14ac:dyDescent="0.2">
      <c r="A8" s="91" t="s">
        <v>164</v>
      </c>
      <c r="B8" s="92" t="s">
        <v>171</v>
      </c>
      <c r="C8" s="93">
        <v>202010260</v>
      </c>
      <c r="D8" s="94">
        <v>1.85</v>
      </c>
      <c r="E8" s="95">
        <v>2.42</v>
      </c>
      <c r="F8" s="95">
        <f t="shared" si="0"/>
        <v>4.2699999999999996</v>
      </c>
      <c r="G8" s="96">
        <v>4</v>
      </c>
      <c r="H8" s="97">
        <f t="shared" si="1"/>
        <v>7.4</v>
      </c>
      <c r="I8" s="97">
        <f t="shared" si="2"/>
        <v>9.68</v>
      </c>
      <c r="J8" s="97">
        <f t="shared" si="3"/>
        <v>17.079999999999998</v>
      </c>
      <c r="K8" s="98">
        <v>1876</v>
      </c>
      <c r="L8" s="98">
        <f t="shared" si="4"/>
        <v>7504</v>
      </c>
      <c r="M8" s="97">
        <f t="shared" si="5"/>
        <v>32042.079999999998</v>
      </c>
      <c r="N8" s="353"/>
    </row>
    <row r="9" spans="1:14" x14ac:dyDescent="0.2">
      <c r="A9" s="91" t="s">
        <v>164</v>
      </c>
      <c r="B9" s="92" t="s">
        <v>172</v>
      </c>
      <c r="C9" s="93">
        <v>202010481</v>
      </c>
      <c r="D9" s="94">
        <v>1.85</v>
      </c>
      <c r="E9" s="95">
        <v>2.42</v>
      </c>
      <c r="F9" s="95">
        <f t="shared" si="0"/>
        <v>4.2699999999999996</v>
      </c>
      <c r="G9" s="96">
        <v>4</v>
      </c>
      <c r="H9" s="97">
        <f t="shared" si="1"/>
        <v>7.4</v>
      </c>
      <c r="I9" s="97">
        <f t="shared" si="2"/>
        <v>9.68</v>
      </c>
      <c r="J9" s="97">
        <f t="shared" si="3"/>
        <v>17.079999999999998</v>
      </c>
      <c r="K9" s="98">
        <v>1876</v>
      </c>
      <c r="L9" s="98">
        <f t="shared" si="4"/>
        <v>7504</v>
      </c>
      <c r="M9" s="97">
        <f t="shared" si="5"/>
        <v>32042.079999999998</v>
      </c>
      <c r="N9" s="353"/>
    </row>
    <row r="10" spans="1:14" x14ac:dyDescent="0.2">
      <c r="A10" s="100" t="s">
        <v>164</v>
      </c>
      <c r="B10" s="101" t="s">
        <v>173</v>
      </c>
      <c r="C10" s="102">
        <v>202010732</v>
      </c>
      <c r="D10" s="94">
        <v>15.65</v>
      </c>
      <c r="E10" s="95">
        <v>2.35</v>
      </c>
      <c r="F10" s="95">
        <f t="shared" si="0"/>
        <v>18</v>
      </c>
      <c r="G10" s="96">
        <v>4</v>
      </c>
      <c r="H10" s="97">
        <f t="shared" si="1"/>
        <v>62.6</v>
      </c>
      <c r="I10" s="97">
        <f t="shared" si="2"/>
        <v>9.4</v>
      </c>
      <c r="J10" s="97">
        <f t="shared" si="3"/>
        <v>72</v>
      </c>
      <c r="K10" s="98">
        <v>1876</v>
      </c>
      <c r="L10" s="98">
        <f t="shared" si="4"/>
        <v>7504</v>
      </c>
      <c r="M10" s="97">
        <f t="shared" si="5"/>
        <v>135072</v>
      </c>
      <c r="N10" s="353"/>
    </row>
    <row r="11" spans="1:14" x14ac:dyDescent="0.2">
      <c r="A11" s="100" t="s">
        <v>164</v>
      </c>
      <c r="B11" s="101" t="s">
        <v>174</v>
      </c>
      <c r="C11" s="102">
        <v>202010538</v>
      </c>
      <c r="D11" s="94">
        <v>3.68</v>
      </c>
      <c r="E11" s="95">
        <v>3.67</v>
      </c>
      <c r="F11" s="95">
        <f t="shared" si="0"/>
        <v>7.35</v>
      </c>
      <c r="G11" s="96">
        <v>4</v>
      </c>
      <c r="H11" s="97">
        <f t="shared" si="1"/>
        <v>14.72</v>
      </c>
      <c r="I11" s="97">
        <f t="shared" si="2"/>
        <v>14.68</v>
      </c>
      <c r="J11" s="97">
        <f t="shared" si="3"/>
        <v>29.4</v>
      </c>
      <c r="K11" s="98">
        <v>1876</v>
      </c>
      <c r="L11" s="98">
        <f t="shared" si="4"/>
        <v>7504</v>
      </c>
      <c r="M11" s="97">
        <f t="shared" si="5"/>
        <v>55154.399999999994</v>
      </c>
      <c r="N11" s="353"/>
    </row>
    <row r="12" spans="1:14" x14ac:dyDescent="0.2">
      <c r="A12" s="100" t="s">
        <v>164</v>
      </c>
      <c r="B12" s="101" t="s">
        <v>175</v>
      </c>
      <c r="C12" s="102">
        <v>202010228</v>
      </c>
      <c r="D12" s="94">
        <v>3.51</v>
      </c>
      <c r="E12" s="95">
        <v>6.36</v>
      </c>
      <c r="F12" s="95">
        <f t="shared" si="0"/>
        <v>9.870000000000001</v>
      </c>
      <c r="G12" s="96">
        <v>4</v>
      </c>
      <c r="H12" s="97">
        <f t="shared" si="1"/>
        <v>14.04</v>
      </c>
      <c r="I12" s="97">
        <f t="shared" si="2"/>
        <v>25.44</v>
      </c>
      <c r="J12" s="97">
        <f t="shared" si="3"/>
        <v>39.480000000000004</v>
      </c>
      <c r="K12" s="98">
        <v>1876</v>
      </c>
      <c r="L12" s="98">
        <f t="shared" si="4"/>
        <v>7504</v>
      </c>
      <c r="M12" s="97">
        <f t="shared" si="5"/>
        <v>74064.48000000001</v>
      </c>
      <c r="N12" s="353"/>
    </row>
    <row r="13" spans="1:14" x14ac:dyDescent="0.2">
      <c r="A13" s="91" t="s">
        <v>176</v>
      </c>
      <c r="B13" s="92" t="s">
        <v>177</v>
      </c>
      <c r="C13" s="93">
        <v>202020380</v>
      </c>
      <c r="D13" s="94">
        <v>4.1100000000000003</v>
      </c>
      <c r="E13" s="95">
        <v>4.22</v>
      </c>
      <c r="F13" s="95">
        <f t="shared" si="0"/>
        <v>8.33</v>
      </c>
      <c r="G13" s="96">
        <v>4</v>
      </c>
      <c r="H13" s="97">
        <f t="shared" si="1"/>
        <v>16.440000000000001</v>
      </c>
      <c r="I13" s="97">
        <f t="shared" si="2"/>
        <v>16.88</v>
      </c>
      <c r="J13" s="97">
        <f t="shared" si="3"/>
        <v>33.32</v>
      </c>
      <c r="K13" s="98">
        <v>1876</v>
      </c>
      <c r="L13" s="98">
        <f t="shared" si="4"/>
        <v>7504</v>
      </c>
      <c r="M13" s="97">
        <f t="shared" si="5"/>
        <v>62508.32</v>
      </c>
      <c r="N13" s="353"/>
    </row>
    <row r="14" spans="1:14" x14ac:dyDescent="0.2">
      <c r="A14" s="91" t="s">
        <v>178</v>
      </c>
      <c r="B14" s="101" t="s">
        <v>179</v>
      </c>
      <c r="C14" s="102">
        <v>202031209</v>
      </c>
      <c r="D14" s="94">
        <v>9</v>
      </c>
      <c r="E14" s="95">
        <v>15.88</v>
      </c>
      <c r="F14" s="95">
        <f t="shared" si="0"/>
        <v>24.880000000000003</v>
      </c>
      <c r="G14" s="96">
        <v>2</v>
      </c>
      <c r="H14" s="97">
        <f t="shared" si="1"/>
        <v>18</v>
      </c>
      <c r="I14" s="97">
        <f t="shared" si="2"/>
        <v>31.76</v>
      </c>
      <c r="J14" s="97">
        <f t="shared" si="3"/>
        <v>49.760000000000005</v>
      </c>
      <c r="K14" s="98">
        <v>1876</v>
      </c>
      <c r="L14" s="98">
        <f t="shared" si="4"/>
        <v>3752</v>
      </c>
      <c r="M14" s="97">
        <f t="shared" si="5"/>
        <v>93349.760000000009</v>
      </c>
      <c r="N14" s="103" t="s">
        <v>180</v>
      </c>
    </row>
    <row r="15" spans="1:14" ht="25.5" x14ac:dyDescent="0.2">
      <c r="A15" s="91" t="s">
        <v>176</v>
      </c>
      <c r="B15" s="92" t="s">
        <v>181</v>
      </c>
      <c r="C15" s="99">
        <v>202020142</v>
      </c>
      <c r="D15" s="94">
        <v>2.73</v>
      </c>
      <c r="E15" s="95">
        <v>2.57</v>
      </c>
      <c r="F15" s="95">
        <f t="shared" si="0"/>
        <v>5.3</v>
      </c>
      <c r="G15" s="96">
        <v>2</v>
      </c>
      <c r="H15" s="97">
        <f t="shared" si="1"/>
        <v>5.46</v>
      </c>
      <c r="I15" s="97">
        <f t="shared" si="2"/>
        <v>5.14</v>
      </c>
      <c r="J15" s="97">
        <f t="shared" si="3"/>
        <v>10.6</v>
      </c>
      <c r="K15" s="98">
        <v>1876</v>
      </c>
      <c r="L15" s="98">
        <f t="shared" si="4"/>
        <v>3752</v>
      </c>
      <c r="M15" s="97">
        <f t="shared" si="5"/>
        <v>19885.599999999999</v>
      </c>
      <c r="N15" s="103" t="s">
        <v>180</v>
      </c>
    </row>
    <row r="16" spans="1:14" ht="25.5" x14ac:dyDescent="0.2">
      <c r="A16" s="91" t="s">
        <v>176</v>
      </c>
      <c r="B16" s="92" t="s">
        <v>182</v>
      </c>
      <c r="C16" s="99">
        <v>202020134</v>
      </c>
      <c r="D16" s="94">
        <v>5.77</v>
      </c>
      <c r="E16" s="95">
        <v>4.26</v>
      </c>
      <c r="F16" s="95">
        <f t="shared" si="0"/>
        <v>10.029999999999999</v>
      </c>
      <c r="G16" s="96">
        <v>2</v>
      </c>
      <c r="H16" s="97">
        <f t="shared" si="1"/>
        <v>11.54</v>
      </c>
      <c r="I16" s="97">
        <f t="shared" si="2"/>
        <v>8.52</v>
      </c>
      <c r="J16" s="97">
        <f t="shared" si="3"/>
        <v>20.059999999999999</v>
      </c>
      <c r="K16" s="98">
        <v>1876</v>
      </c>
      <c r="L16" s="98">
        <f t="shared" si="4"/>
        <v>3752</v>
      </c>
      <c r="M16" s="97">
        <f t="shared" si="5"/>
        <v>37632.559999999998</v>
      </c>
      <c r="N16" s="103" t="s">
        <v>180</v>
      </c>
    </row>
    <row r="17" spans="1:14" ht="25.5" x14ac:dyDescent="0.2">
      <c r="A17" s="91" t="s">
        <v>183</v>
      </c>
      <c r="B17" s="92" t="s">
        <v>184</v>
      </c>
      <c r="C17" s="93">
        <v>202050017</v>
      </c>
      <c r="D17" s="94">
        <v>3.7</v>
      </c>
      <c r="E17" s="95">
        <v>2.61</v>
      </c>
      <c r="F17" s="95">
        <f t="shared" si="0"/>
        <v>6.3100000000000005</v>
      </c>
      <c r="G17" s="96">
        <v>2</v>
      </c>
      <c r="H17" s="97">
        <f t="shared" si="1"/>
        <v>7.4</v>
      </c>
      <c r="I17" s="97">
        <f t="shared" si="2"/>
        <v>5.22</v>
      </c>
      <c r="J17" s="97">
        <f t="shared" si="3"/>
        <v>12.620000000000001</v>
      </c>
      <c r="K17" s="98">
        <v>1876</v>
      </c>
      <c r="L17" s="98">
        <f t="shared" si="4"/>
        <v>3752</v>
      </c>
      <c r="M17" s="97">
        <f t="shared" si="5"/>
        <v>23675.120000000003</v>
      </c>
      <c r="N17" s="103" t="s">
        <v>180</v>
      </c>
    </row>
    <row r="18" spans="1:14" ht="38.25" x14ac:dyDescent="0.2">
      <c r="A18" s="100" t="s">
        <v>185</v>
      </c>
      <c r="B18" s="92" t="s">
        <v>186</v>
      </c>
      <c r="C18" s="93">
        <v>204030170</v>
      </c>
      <c r="D18" s="94">
        <v>6.88</v>
      </c>
      <c r="E18" s="95">
        <v>0</v>
      </c>
      <c r="F18" s="95">
        <f t="shared" si="0"/>
        <v>6.88</v>
      </c>
      <c r="G18" s="96">
        <v>3</v>
      </c>
      <c r="H18" s="97">
        <f t="shared" si="1"/>
        <v>20.64</v>
      </c>
      <c r="I18" s="97">
        <f t="shared" si="2"/>
        <v>0</v>
      </c>
      <c r="J18" s="97">
        <f t="shared" si="3"/>
        <v>20.64</v>
      </c>
      <c r="K18" s="98">
        <v>1876</v>
      </c>
      <c r="L18" s="98">
        <f t="shared" si="4"/>
        <v>5628</v>
      </c>
      <c r="M18" s="97">
        <f t="shared" si="5"/>
        <v>38720.639999999999</v>
      </c>
      <c r="N18" s="101" t="s">
        <v>187</v>
      </c>
    </row>
    <row r="19" spans="1:14" ht="25.5" x14ac:dyDescent="0.2">
      <c r="A19" s="91" t="s">
        <v>188</v>
      </c>
      <c r="B19" s="92" t="s">
        <v>189</v>
      </c>
      <c r="C19" s="93">
        <v>211020036</v>
      </c>
      <c r="D19" s="94">
        <v>5.15</v>
      </c>
      <c r="E19" s="95">
        <v>0</v>
      </c>
      <c r="F19" s="95">
        <f t="shared" si="0"/>
        <v>5.15</v>
      </c>
      <c r="G19" s="96">
        <v>2</v>
      </c>
      <c r="H19" s="97">
        <f t="shared" si="1"/>
        <v>10.3</v>
      </c>
      <c r="I19" s="97">
        <f t="shared" si="2"/>
        <v>0</v>
      </c>
      <c r="J19" s="97">
        <f t="shared" si="3"/>
        <v>10.3</v>
      </c>
      <c r="K19" s="98">
        <v>1876</v>
      </c>
      <c r="L19" s="98">
        <f t="shared" si="4"/>
        <v>3752</v>
      </c>
      <c r="M19" s="97">
        <f t="shared" si="5"/>
        <v>19322.800000000003</v>
      </c>
      <c r="N19" s="101" t="s">
        <v>190</v>
      </c>
    </row>
    <row r="20" spans="1:14" ht="25.5" x14ac:dyDescent="0.2">
      <c r="A20" s="100" t="s">
        <v>194</v>
      </c>
      <c r="B20" s="92" t="s">
        <v>195</v>
      </c>
      <c r="C20" s="93">
        <v>301010072</v>
      </c>
      <c r="D20" s="94">
        <v>10</v>
      </c>
      <c r="E20" s="95">
        <v>0</v>
      </c>
      <c r="F20" s="95">
        <f>D20+E20</f>
        <v>10</v>
      </c>
      <c r="G20" s="96">
        <v>1</v>
      </c>
      <c r="H20" s="97">
        <f>G20*D20</f>
        <v>10</v>
      </c>
      <c r="I20" s="97">
        <f>G20*E20</f>
        <v>0</v>
      </c>
      <c r="J20" s="97">
        <f>H20+I20</f>
        <v>10</v>
      </c>
      <c r="K20" s="98">
        <v>1876</v>
      </c>
      <c r="L20" s="98">
        <f>K20*G20</f>
        <v>1876</v>
      </c>
      <c r="M20" s="97">
        <f t="shared" si="5"/>
        <v>18760</v>
      </c>
      <c r="N20" s="101" t="s">
        <v>196</v>
      </c>
    </row>
    <row r="21" spans="1:14" ht="25.5" x14ac:dyDescent="0.2">
      <c r="A21" s="100" t="s">
        <v>191</v>
      </c>
      <c r="B21" s="92" t="s">
        <v>192</v>
      </c>
      <c r="C21" s="93">
        <v>302040030</v>
      </c>
      <c r="D21" s="94">
        <v>4.67</v>
      </c>
      <c r="E21" s="95">
        <v>0</v>
      </c>
      <c r="F21" s="95">
        <f t="shared" si="0"/>
        <v>4.67</v>
      </c>
      <c r="G21" s="96">
        <v>6</v>
      </c>
      <c r="H21" s="97">
        <f t="shared" si="1"/>
        <v>28.02</v>
      </c>
      <c r="I21" s="97">
        <f t="shared" si="2"/>
        <v>0</v>
      </c>
      <c r="J21" s="97">
        <f t="shared" si="3"/>
        <v>28.02</v>
      </c>
      <c r="K21" s="98">
        <v>1876</v>
      </c>
      <c r="L21" s="98">
        <f t="shared" si="4"/>
        <v>11256</v>
      </c>
      <c r="M21" s="97">
        <f t="shared" si="5"/>
        <v>52565.52</v>
      </c>
      <c r="N21" s="103" t="s">
        <v>193</v>
      </c>
    </row>
    <row r="22" spans="1:14" x14ac:dyDescent="0.2">
      <c r="A22" s="100" t="s">
        <v>197</v>
      </c>
      <c r="B22" s="101" t="s">
        <v>198</v>
      </c>
      <c r="C22" s="102">
        <v>802010083</v>
      </c>
      <c r="D22" s="94">
        <v>600</v>
      </c>
      <c r="E22" s="95">
        <v>2911.68</v>
      </c>
      <c r="F22" s="95">
        <f t="shared" si="0"/>
        <v>3511.68</v>
      </c>
      <c r="G22" s="96">
        <v>2</v>
      </c>
      <c r="H22" s="97">
        <f t="shared" si="1"/>
        <v>1200</v>
      </c>
      <c r="I22" s="97">
        <f t="shared" si="2"/>
        <v>5823.36</v>
      </c>
      <c r="J22" s="97">
        <f t="shared" si="3"/>
        <v>7023.36</v>
      </c>
      <c r="K22" s="98">
        <v>1876</v>
      </c>
      <c r="L22" s="98">
        <f t="shared" si="4"/>
        <v>3752</v>
      </c>
      <c r="M22" s="97">
        <f t="shared" si="5"/>
        <v>13175823.359999999</v>
      </c>
      <c r="N22" s="103" t="s">
        <v>199</v>
      </c>
    </row>
    <row r="23" spans="1:14" x14ac:dyDescent="0.2">
      <c r="A23" s="354" t="s">
        <v>149</v>
      </c>
      <c r="B23" s="354"/>
      <c r="C23" s="354"/>
      <c r="D23" s="104" t="s">
        <v>27</v>
      </c>
      <c r="E23" s="105" t="s">
        <v>27</v>
      </c>
      <c r="F23" s="104" t="s">
        <v>27</v>
      </c>
      <c r="G23" s="106">
        <f>SUM(G3:G22)</f>
        <v>66</v>
      </c>
      <c r="H23" s="104">
        <f>SUM(H3:H22)</f>
        <v>1471.6</v>
      </c>
      <c r="I23" s="104">
        <f>SUM(I3:I22)</f>
        <v>6007.8799999999992</v>
      </c>
      <c r="J23" s="104">
        <f>SUM(J3:J22)</f>
        <v>7479.48</v>
      </c>
      <c r="K23" s="107" t="s">
        <v>27</v>
      </c>
      <c r="L23" s="108">
        <f>SUM(L3:L22)</f>
        <v>123816</v>
      </c>
      <c r="M23" s="104">
        <f>SUM(M3:M22)</f>
        <v>14031504.479999999</v>
      </c>
      <c r="N23" s="109" t="s">
        <v>27</v>
      </c>
    </row>
    <row r="24" spans="1:14" x14ac:dyDescent="0.2">
      <c r="A24" s="110" t="s">
        <v>200</v>
      </c>
    </row>
    <row r="29" spans="1:14" x14ac:dyDescent="0.2">
      <c r="L29" s="84"/>
      <c r="N29" s="153"/>
    </row>
    <row r="30" spans="1:14" x14ac:dyDescent="0.2">
      <c r="N30" s="153"/>
    </row>
    <row r="31" spans="1:14" x14ac:dyDescent="0.2">
      <c r="N31" s="154"/>
    </row>
  </sheetData>
  <autoFilter ref="A2:N24" xr:uid="{00000000-0009-0000-0000-000003000000}"/>
  <mergeCells count="3">
    <mergeCell ref="A1:H1"/>
    <mergeCell ref="N3:N13"/>
    <mergeCell ref="A23:C23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6"/>
  <sheetViews>
    <sheetView zoomScale="75" zoomScaleNormal="75" workbookViewId="0">
      <pane ySplit="2" topLeftCell="A3" activePane="bottomLeft" state="frozen"/>
      <selection pane="bottomLeft" activeCell="J7" sqref="J7"/>
    </sheetView>
  </sheetViews>
  <sheetFormatPr defaultColWidth="9.140625" defaultRowHeight="12.75" x14ac:dyDescent="0.2"/>
  <cols>
    <col min="1" max="1" width="12.5703125" style="1" customWidth="1"/>
    <col min="2" max="2" width="52" style="2" customWidth="1"/>
    <col min="3" max="3" width="13.28515625" style="3" customWidth="1"/>
    <col min="4" max="5" width="13.5703125" style="7" customWidth="1"/>
    <col min="6" max="6" width="14.5703125" style="7" customWidth="1"/>
    <col min="7" max="7" width="17.5703125" style="9" customWidth="1"/>
    <col min="8" max="9" width="17.5703125" style="8" customWidth="1"/>
    <col min="10" max="10" width="16.85546875" style="8" customWidth="1"/>
    <col min="11" max="12" width="9.140625" style="7"/>
  </cols>
  <sheetData>
    <row r="1" spans="1:12" ht="24" customHeight="1" x14ac:dyDescent="0.2">
      <c r="A1" s="345" t="s">
        <v>242</v>
      </c>
      <c r="B1" s="345"/>
      <c r="C1" s="345"/>
      <c r="D1" s="345"/>
      <c r="E1" s="345"/>
      <c r="F1" s="345"/>
      <c r="G1" s="345"/>
      <c r="H1" s="345"/>
    </row>
    <row r="2" spans="1:12" ht="72" customHeight="1" x14ac:dyDescent="0.2">
      <c r="A2" s="111" t="s">
        <v>0</v>
      </c>
      <c r="B2" s="111" t="s">
        <v>1</v>
      </c>
      <c r="C2" s="112" t="s">
        <v>2</v>
      </c>
      <c r="D2" s="113" t="s">
        <v>6</v>
      </c>
      <c r="E2" s="21" t="s">
        <v>262</v>
      </c>
      <c r="F2" s="113" t="s">
        <v>8</v>
      </c>
      <c r="G2" s="114" t="s">
        <v>9</v>
      </c>
      <c r="H2" s="115" t="s">
        <v>10</v>
      </c>
      <c r="I2" s="115" t="s">
        <v>12</v>
      </c>
      <c r="J2" s="161" t="s">
        <v>14</v>
      </c>
      <c r="K2" s="116"/>
      <c r="L2" s="116"/>
    </row>
    <row r="3" spans="1:12" s="7" customFormat="1" ht="34.5" customHeight="1" x14ac:dyDescent="0.2">
      <c r="A3" s="117" t="s">
        <v>112</v>
      </c>
      <c r="B3" s="118" t="s">
        <v>138</v>
      </c>
      <c r="C3" s="119">
        <v>406040150</v>
      </c>
      <c r="D3" s="14">
        <v>2825.81</v>
      </c>
      <c r="E3" s="14">
        <v>63544.89</v>
      </c>
      <c r="F3" s="120">
        <v>66370.7</v>
      </c>
      <c r="G3" s="11">
        <v>32</v>
      </c>
      <c r="H3" s="121">
        <v>90425.919999999998</v>
      </c>
      <c r="I3" s="121">
        <v>2033436.48</v>
      </c>
      <c r="J3" s="121">
        <v>2123862.4</v>
      </c>
    </row>
    <row r="4" spans="1:12" s="7" customFormat="1" ht="52.5" customHeight="1" x14ac:dyDescent="0.2">
      <c r="A4" s="117" t="s">
        <v>112</v>
      </c>
      <c r="B4" s="118" t="s">
        <v>142</v>
      </c>
      <c r="C4" s="119">
        <v>406040168</v>
      </c>
      <c r="D4" s="14">
        <v>3544.17</v>
      </c>
      <c r="E4" s="14">
        <v>45607.93</v>
      </c>
      <c r="F4" s="120">
        <v>49152.1</v>
      </c>
      <c r="G4" s="11">
        <v>43</v>
      </c>
      <c r="H4" s="121">
        <v>152399.31</v>
      </c>
      <c r="I4" s="121">
        <v>1961140.99</v>
      </c>
      <c r="J4" s="121">
        <v>2113540.2999999998</v>
      </c>
    </row>
    <row r="5" spans="1:12" s="7" customFormat="1" ht="41.1" customHeight="1" x14ac:dyDescent="0.2">
      <c r="A5" s="117" t="s">
        <v>112</v>
      </c>
      <c r="B5" s="118" t="s">
        <v>145</v>
      </c>
      <c r="C5" s="119">
        <v>406040176</v>
      </c>
      <c r="D5" s="14">
        <v>2825.81</v>
      </c>
      <c r="E5" s="14">
        <v>62089.87</v>
      </c>
      <c r="F5" s="120">
        <v>64915.68</v>
      </c>
      <c r="G5" s="11">
        <v>32</v>
      </c>
      <c r="H5" s="121">
        <v>90425.919999999998</v>
      </c>
      <c r="I5" s="121">
        <v>1986875.84</v>
      </c>
      <c r="J5" s="121">
        <v>2077301.76</v>
      </c>
    </row>
    <row r="6" spans="1:12" s="7" customFormat="1" ht="41.1" customHeight="1" x14ac:dyDescent="0.2">
      <c r="A6" s="124" t="s">
        <v>112</v>
      </c>
      <c r="B6" s="125" t="s">
        <v>148</v>
      </c>
      <c r="C6" s="126">
        <v>406040184</v>
      </c>
      <c r="D6" s="14">
        <v>2825.81</v>
      </c>
      <c r="E6" s="14"/>
      <c r="F6" s="120">
        <v>2825.81</v>
      </c>
      <c r="G6" s="11">
        <v>12</v>
      </c>
      <c r="H6" s="121">
        <v>33909.72</v>
      </c>
      <c r="I6" s="121">
        <v>0</v>
      </c>
      <c r="J6" s="121">
        <v>33909.72</v>
      </c>
    </row>
    <row r="7" spans="1:12" s="7" customFormat="1" x14ac:dyDescent="0.2">
      <c r="A7" s="314" t="s">
        <v>149</v>
      </c>
      <c r="B7" s="314"/>
      <c r="C7" s="314"/>
      <c r="D7" s="314"/>
      <c r="E7" s="314"/>
      <c r="F7" s="314"/>
      <c r="G7" s="53">
        <f t="shared" ref="G7:J7" si="0">SUM(G3:G6)</f>
        <v>119</v>
      </c>
      <c r="H7" s="127">
        <f t="shared" si="0"/>
        <v>367160.87</v>
      </c>
      <c r="I7" s="127">
        <f t="shared" si="0"/>
        <v>5981453.3099999996</v>
      </c>
      <c r="J7" s="127">
        <f t="shared" si="0"/>
        <v>6348614.1799999988</v>
      </c>
    </row>
    <row r="14" spans="1:12" s="10" customFormat="1" x14ac:dyDescent="0.2">
      <c r="A14" s="1"/>
      <c r="B14" s="2"/>
      <c r="C14" s="3"/>
      <c r="D14" s="7"/>
      <c r="E14" s="7"/>
      <c r="F14" s="7"/>
      <c r="G14" s="9"/>
      <c r="H14" s="8"/>
      <c r="I14" s="8"/>
      <c r="J14" s="128"/>
      <c r="K14" s="7"/>
      <c r="L14" s="7"/>
    </row>
    <row r="15" spans="1:12" s="10" customFormat="1" x14ac:dyDescent="0.2">
      <c r="A15" s="1"/>
      <c r="B15" s="2"/>
      <c r="C15" s="3"/>
      <c r="D15" s="7"/>
      <c r="E15" s="7"/>
      <c r="F15" s="7"/>
      <c r="G15" s="9"/>
      <c r="H15" s="8"/>
      <c r="I15" s="8"/>
      <c r="J15" s="128"/>
      <c r="K15" s="7"/>
      <c r="L15" s="7"/>
    </row>
    <row r="16" spans="1:12" s="10" customFormat="1" x14ac:dyDescent="0.2">
      <c r="A16" s="1"/>
      <c r="B16" s="2"/>
      <c r="C16" s="3"/>
      <c r="D16" s="7"/>
      <c r="E16" s="7"/>
      <c r="F16" s="7"/>
      <c r="G16" s="9"/>
      <c r="H16" s="8"/>
      <c r="I16" s="8"/>
      <c r="J16" s="128"/>
      <c r="K16" s="7"/>
      <c r="L16" s="7"/>
    </row>
  </sheetData>
  <autoFilter ref="A1:J1048576" xr:uid="{00000000-0009-0000-0000-000004000000}"/>
  <mergeCells count="2">
    <mergeCell ref="A1:H1"/>
    <mergeCell ref="A7:F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9"/>
  <sheetViews>
    <sheetView zoomScale="75" zoomScaleNormal="75" workbookViewId="0">
      <pane ySplit="2" topLeftCell="A3" activePane="bottomLeft" state="frozen"/>
      <selection pane="bottomLeft" activeCell="Q41" sqref="Q41"/>
    </sheetView>
  </sheetViews>
  <sheetFormatPr defaultColWidth="9.140625" defaultRowHeight="12.75" x14ac:dyDescent="0.2"/>
  <cols>
    <col min="1" max="1" width="48.5703125" style="4" customWidth="1"/>
    <col min="2" max="2" width="15.140625" style="5" customWidth="1"/>
    <col min="3" max="3" width="17" style="6" customWidth="1"/>
    <col min="4" max="4" width="13.5703125" style="7" customWidth="1"/>
    <col min="5" max="5" width="14.5703125" style="7" customWidth="1"/>
    <col min="6" max="6" width="11" style="6" customWidth="1"/>
    <col min="7" max="7" width="17.5703125" style="10" customWidth="1"/>
    <col min="8" max="9" width="9.140625" style="7"/>
  </cols>
  <sheetData>
    <row r="1" spans="1:9" ht="24.75" customHeight="1" x14ac:dyDescent="0.2">
      <c r="A1" s="348" t="s">
        <v>243</v>
      </c>
      <c r="B1" s="348"/>
      <c r="C1" s="348"/>
      <c r="D1" s="348"/>
      <c r="E1" s="348"/>
      <c r="F1" s="348"/>
      <c r="G1" s="348"/>
    </row>
    <row r="2" spans="1:9" ht="72" customHeight="1" x14ac:dyDescent="0.2">
      <c r="A2" s="113" t="s">
        <v>3</v>
      </c>
      <c r="B2" s="113" t="s">
        <v>4</v>
      </c>
      <c r="C2" s="132" t="s">
        <v>5</v>
      </c>
      <c r="D2" s="113" t="s">
        <v>6</v>
      </c>
      <c r="E2" s="113" t="s">
        <v>8</v>
      </c>
      <c r="F2" s="133" t="s">
        <v>152</v>
      </c>
      <c r="G2" s="162" t="s">
        <v>11</v>
      </c>
      <c r="H2" s="116"/>
      <c r="I2" s="116"/>
    </row>
    <row r="3" spans="1:9" s="7" customFormat="1" x14ac:dyDescent="0.2">
      <c r="A3" s="134" t="s">
        <v>141</v>
      </c>
      <c r="B3" s="135" t="s">
        <v>118</v>
      </c>
      <c r="C3" s="136">
        <v>1</v>
      </c>
      <c r="D3" s="137">
        <v>613.89</v>
      </c>
      <c r="E3" s="121">
        <f t="shared" ref="E3:E9" si="0">C3*D3</f>
        <v>613.89</v>
      </c>
      <c r="F3" s="12">
        <v>119</v>
      </c>
      <c r="G3" s="121">
        <f t="shared" ref="G3:G9" si="1">E3*F3</f>
        <v>73052.91</v>
      </c>
    </row>
    <row r="4" spans="1:9" s="7" customFormat="1" x14ac:dyDescent="0.2">
      <c r="A4" s="134" t="s">
        <v>59</v>
      </c>
      <c r="B4" s="139" t="s">
        <v>60</v>
      </c>
      <c r="C4" s="136">
        <v>1</v>
      </c>
      <c r="D4" s="137">
        <v>119.89</v>
      </c>
      <c r="E4" s="121">
        <f t="shared" si="0"/>
        <v>119.89</v>
      </c>
      <c r="F4" s="12">
        <v>119</v>
      </c>
      <c r="G4" s="121">
        <f t="shared" si="1"/>
        <v>14266.91</v>
      </c>
    </row>
    <row r="5" spans="1:9" s="7" customFormat="1" x14ac:dyDescent="0.2">
      <c r="A5" s="140" t="s">
        <v>143</v>
      </c>
      <c r="B5" s="135" t="s">
        <v>144</v>
      </c>
      <c r="C5" s="136">
        <v>1</v>
      </c>
      <c r="D5" s="137">
        <v>17218.599999999999</v>
      </c>
      <c r="E5" s="121">
        <f t="shared" si="0"/>
        <v>17218.599999999999</v>
      </c>
      <c r="F5" s="12">
        <v>43</v>
      </c>
      <c r="G5" s="121">
        <f t="shared" si="1"/>
        <v>740399.79999999993</v>
      </c>
    </row>
    <row r="6" spans="1:9" s="7" customFormat="1" x14ac:dyDescent="0.2">
      <c r="A6" s="134" t="s">
        <v>139</v>
      </c>
      <c r="B6" s="135" t="s">
        <v>140</v>
      </c>
      <c r="C6" s="136">
        <v>1</v>
      </c>
      <c r="D6" s="137">
        <v>12544.98</v>
      </c>
      <c r="E6" s="121">
        <f t="shared" si="0"/>
        <v>12544.98</v>
      </c>
      <c r="F6" s="12">
        <v>87</v>
      </c>
      <c r="G6" s="121">
        <f t="shared" si="1"/>
        <v>1091413.26</v>
      </c>
    </row>
    <row r="7" spans="1:9" s="7" customFormat="1" x14ac:dyDescent="0.2">
      <c r="A7" s="134" t="s">
        <v>146</v>
      </c>
      <c r="B7" s="135" t="s">
        <v>147</v>
      </c>
      <c r="C7" s="136">
        <v>1</v>
      </c>
      <c r="D7" s="137">
        <v>14000</v>
      </c>
      <c r="E7" s="121">
        <f t="shared" si="0"/>
        <v>14000</v>
      </c>
      <c r="F7" s="12">
        <v>32</v>
      </c>
      <c r="G7" s="121">
        <f t="shared" si="1"/>
        <v>448000</v>
      </c>
    </row>
    <row r="8" spans="1:9" s="7" customFormat="1" x14ac:dyDescent="0.2">
      <c r="A8" s="134" t="s">
        <v>61</v>
      </c>
      <c r="B8" s="117" t="s">
        <v>62</v>
      </c>
      <c r="C8" s="136">
        <v>2</v>
      </c>
      <c r="D8" s="137">
        <v>240.38</v>
      </c>
      <c r="E8" s="121">
        <f t="shared" si="0"/>
        <v>480.76</v>
      </c>
      <c r="F8" s="12">
        <v>238</v>
      </c>
      <c r="G8" s="121">
        <f t="shared" si="1"/>
        <v>114420.88</v>
      </c>
    </row>
    <row r="9" spans="1:9" s="7" customFormat="1" x14ac:dyDescent="0.2">
      <c r="A9" s="134" t="s">
        <v>63</v>
      </c>
      <c r="B9" s="135" t="s">
        <v>64</v>
      </c>
      <c r="C9" s="136">
        <v>2</v>
      </c>
      <c r="D9" s="137">
        <v>97.48</v>
      </c>
      <c r="E9" s="121">
        <f t="shared" si="0"/>
        <v>194.96</v>
      </c>
      <c r="F9" s="12">
        <v>238</v>
      </c>
      <c r="G9" s="121">
        <f t="shared" si="1"/>
        <v>46400.480000000003</v>
      </c>
    </row>
    <row r="10" spans="1:9" s="7" customFormat="1" x14ac:dyDescent="0.2">
      <c r="A10" s="141"/>
      <c r="B10" s="141"/>
      <c r="C10" s="141"/>
      <c r="D10" s="52" t="s">
        <v>27</v>
      </c>
      <c r="E10" s="142" t="s">
        <v>27</v>
      </c>
      <c r="F10" s="15">
        <f>SUM(F3:F9)</f>
        <v>876</v>
      </c>
      <c r="G10" s="127">
        <f>SUM(G3:G9)</f>
        <v>2527954.2399999998</v>
      </c>
    </row>
    <row r="17" spans="1:9" s="10" customFormat="1" x14ac:dyDescent="0.2">
      <c r="A17" s="4"/>
      <c r="B17" s="5"/>
      <c r="C17" s="6"/>
      <c r="D17" s="7"/>
      <c r="E17" s="163"/>
      <c r="F17" s="6"/>
      <c r="H17" s="7"/>
      <c r="I17" s="7"/>
    </row>
    <row r="18" spans="1:9" s="10" customFormat="1" x14ac:dyDescent="0.2">
      <c r="A18" s="4"/>
      <c r="B18" s="5"/>
      <c r="C18" s="6"/>
      <c r="D18" s="7"/>
      <c r="E18" s="7"/>
      <c r="F18" s="6"/>
      <c r="H18" s="7"/>
      <c r="I18" s="7"/>
    </row>
    <row r="19" spans="1:9" s="10" customFormat="1" x14ac:dyDescent="0.2">
      <c r="A19" s="4"/>
      <c r="B19" s="5"/>
      <c r="C19" s="6"/>
      <c r="D19" s="7"/>
      <c r="E19" s="7"/>
      <c r="F19" s="6"/>
      <c r="H19" s="7"/>
      <c r="I19" s="7"/>
    </row>
  </sheetData>
  <autoFilter ref="A1:G1048576" xr:uid="{00000000-0009-0000-0000-000005000000}"/>
  <mergeCells count="1">
    <mergeCell ref="A1:G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FFBA2-5615-424F-8FCC-43C7AD0BD4A1}">
  <dimension ref="A1:O31"/>
  <sheetViews>
    <sheetView zoomScale="75" zoomScaleNormal="75" workbookViewId="0">
      <selection activeCell="L26" sqref="L26"/>
    </sheetView>
  </sheetViews>
  <sheetFormatPr defaultColWidth="8.7109375" defaultRowHeight="12.75" x14ac:dyDescent="0.2"/>
  <cols>
    <col min="1" max="1" width="13.140625" style="78" customWidth="1"/>
    <col min="2" max="2" width="51.7109375" style="79" customWidth="1"/>
    <col min="3" max="3" width="15" style="79" customWidth="1"/>
    <col min="4" max="4" width="14" style="80" customWidth="1"/>
    <col min="5" max="5" width="16" style="81" customWidth="1"/>
    <col min="6" max="6" width="14.7109375" style="81" customWidth="1"/>
    <col min="7" max="7" width="12.7109375" style="82" customWidth="1"/>
    <col min="8" max="8" width="13.140625" style="83" customWidth="1"/>
    <col min="9" max="9" width="13.85546875" style="83" customWidth="1"/>
    <col min="10" max="10" width="14.7109375" style="83" customWidth="1"/>
    <col min="11" max="11" width="14.7109375" style="84" customWidth="1"/>
    <col min="12" max="12" width="14.7109375" style="83" customWidth="1"/>
    <col min="13" max="13" width="17.85546875" style="83" customWidth="1"/>
    <col min="14" max="14" width="42.42578125" style="79" customWidth="1"/>
    <col min="15" max="15" width="9.140625" style="79" customWidth="1"/>
    <col min="16" max="16384" width="8.7109375" style="85"/>
  </cols>
  <sheetData>
    <row r="1" spans="1:14" ht="21" customHeight="1" x14ac:dyDescent="0.2">
      <c r="A1" s="348" t="s">
        <v>244</v>
      </c>
      <c r="B1" s="352"/>
      <c r="C1" s="352"/>
      <c r="D1" s="352"/>
      <c r="E1" s="352"/>
      <c r="F1" s="352"/>
      <c r="G1" s="352"/>
      <c r="H1" s="352"/>
    </row>
    <row r="2" spans="1:14" ht="76.5" x14ac:dyDescent="0.2">
      <c r="A2" s="86" t="s">
        <v>0</v>
      </c>
      <c r="B2" s="86" t="s">
        <v>1</v>
      </c>
      <c r="C2" s="87" t="s">
        <v>2</v>
      </c>
      <c r="D2" s="88" t="s">
        <v>154</v>
      </c>
      <c r="E2" s="88" t="s">
        <v>263</v>
      </c>
      <c r="F2" s="88" t="s">
        <v>155</v>
      </c>
      <c r="G2" s="89" t="s">
        <v>156</v>
      </c>
      <c r="H2" s="90" t="s">
        <v>157</v>
      </c>
      <c r="I2" s="90" t="s">
        <v>158</v>
      </c>
      <c r="J2" s="90" t="s">
        <v>159</v>
      </c>
      <c r="K2" s="89" t="s">
        <v>160</v>
      </c>
      <c r="L2" s="89" t="s">
        <v>161</v>
      </c>
      <c r="M2" s="89" t="s">
        <v>162</v>
      </c>
      <c r="N2" s="89" t="s">
        <v>163</v>
      </c>
    </row>
    <row r="3" spans="1:14" ht="12.75" customHeight="1" x14ac:dyDescent="0.2">
      <c r="A3" s="91" t="s">
        <v>164</v>
      </c>
      <c r="B3" s="92" t="s">
        <v>165</v>
      </c>
      <c r="C3" s="93">
        <v>202010317</v>
      </c>
      <c r="D3" s="94">
        <v>1.85</v>
      </c>
      <c r="E3" s="95">
        <v>2.4</v>
      </c>
      <c r="F3" s="95">
        <f t="shared" ref="F3:F22" si="0">D3+E3</f>
        <v>4.25</v>
      </c>
      <c r="G3" s="96">
        <v>4</v>
      </c>
      <c r="H3" s="97">
        <f t="shared" ref="H3:H22" si="1">G3*D3</f>
        <v>7.4</v>
      </c>
      <c r="I3" s="97">
        <f t="shared" ref="I3:I22" si="2">G3*E3</f>
        <v>9.6</v>
      </c>
      <c r="J3" s="97">
        <f t="shared" ref="J3:J22" si="3">H3+I3</f>
        <v>17</v>
      </c>
      <c r="K3" s="98">
        <v>119</v>
      </c>
      <c r="L3" s="98">
        <f t="shared" ref="L3:L22" si="4">K3*G3</f>
        <v>476</v>
      </c>
      <c r="M3" s="97">
        <f>L3*F3</f>
        <v>2023</v>
      </c>
      <c r="N3" s="353" t="s">
        <v>166</v>
      </c>
    </row>
    <row r="4" spans="1:14" x14ac:dyDescent="0.2">
      <c r="A4" s="91" t="s">
        <v>164</v>
      </c>
      <c r="B4" s="92" t="s">
        <v>167</v>
      </c>
      <c r="C4" s="93">
        <v>202010694</v>
      </c>
      <c r="D4" s="94">
        <v>1.85</v>
      </c>
      <c r="E4" s="95">
        <v>2.35</v>
      </c>
      <c r="F4" s="95">
        <f t="shared" si="0"/>
        <v>4.2</v>
      </c>
      <c r="G4" s="96">
        <v>4</v>
      </c>
      <c r="H4" s="97">
        <f t="shared" si="1"/>
        <v>7.4</v>
      </c>
      <c r="I4" s="97">
        <f t="shared" si="2"/>
        <v>9.4</v>
      </c>
      <c r="J4" s="97">
        <f t="shared" si="3"/>
        <v>16.8</v>
      </c>
      <c r="K4" s="98">
        <v>119</v>
      </c>
      <c r="L4" s="98">
        <f t="shared" si="4"/>
        <v>476</v>
      </c>
      <c r="M4" s="97">
        <f t="shared" ref="M4:M22" si="5">L4*F4</f>
        <v>1999.2</v>
      </c>
      <c r="N4" s="353"/>
    </row>
    <row r="5" spans="1:14" x14ac:dyDescent="0.2">
      <c r="A5" s="91" t="s">
        <v>164</v>
      </c>
      <c r="B5" s="92" t="s">
        <v>168</v>
      </c>
      <c r="C5" s="93">
        <v>202010635</v>
      </c>
      <c r="D5" s="94">
        <v>1.85</v>
      </c>
      <c r="E5" s="95">
        <v>2.42</v>
      </c>
      <c r="F5" s="95">
        <f t="shared" si="0"/>
        <v>4.2699999999999996</v>
      </c>
      <c r="G5" s="96">
        <v>4</v>
      </c>
      <c r="H5" s="97">
        <f t="shared" si="1"/>
        <v>7.4</v>
      </c>
      <c r="I5" s="97">
        <f t="shared" si="2"/>
        <v>9.68</v>
      </c>
      <c r="J5" s="97">
        <f t="shared" si="3"/>
        <v>17.079999999999998</v>
      </c>
      <c r="K5" s="98">
        <v>119</v>
      </c>
      <c r="L5" s="98">
        <f t="shared" si="4"/>
        <v>476</v>
      </c>
      <c r="M5" s="97">
        <f t="shared" si="5"/>
        <v>2032.5199999999998</v>
      </c>
      <c r="N5" s="353"/>
    </row>
    <row r="6" spans="1:14" x14ac:dyDescent="0.2">
      <c r="A6" s="91" t="s">
        <v>164</v>
      </c>
      <c r="B6" s="92" t="s">
        <v>169</v>
      </c>
      <c r="C6" s="99">
        <v>202010600</v>
      </c>
      <c r="D6" s="94">
        <v>1.85</v>
      </c>
      <c r="E6" s="95">
        <v>2.42</v>
      </c>
      <c r="F6" s="95">
        <f t="shared" si="0"/>
        <v>4.2699999999999996</v>
      </c>
      <c r="G6" s="96">
        <v>4</v>
      </c>
      <c r="H6" s="97">
        <f t="shared" si="1"/>
        <v>7.4</v>
      </c>
      <c r="I6" s="97">
        <f t="shared" si="2"/>
        <v>9.68</v>
      </c>
      <c r="J6" s="97">
        <f t="shared" si="3"/>
        <v>17.079999999999998</v>
      </c>
      <c r="K6" s="98">
        <v>119</v>
      </c>
      <c r="L6" s="98">
        <f t="shared" si="4"/>
        <v>476</v>
      </c>
      <c r="M6" s="97">
        <f t="shared" si="5"/>
        <v>2032.5199999999998</v>
      </c>
      <c r="N6" s="353"/>
    </row>
    <row r="7" spans="1:14" x14ac:dyDescent="0.2">
      <c r="A7" s="91" t="s">
        <v>164</v>
      </c>
      <c r="B7" s="92" t="s">
        <v>170</v>
      </c>
      <c r="C7" s="93">
        <v>202010562</v>
      </c>
      <c r="D7" s="94">
        <v>2.0099999999999998</v>
      </c>
      <c r="E7" s="95">
        <v>2.44</v>
      </c>
      <c r="F7" s="95">
        <f t="shared" si="0"/>
        <v>4.4499999999999993</v>
      </c>
      <c r="G7" s="96">
        <v>4</v>
      </c>
      <c r="H7" s="97">
        <f t="shared" si="1"/>
        <v>8.0399999999999991</v>
      </c>
      <c r="I7" s="97">
        <f t="shared" si="2"/>
        <v>9.76</v>
      </c>
      <c r="J7" s="97">
        <f t="shared" si="3"/>
        <v>17.799999999999997</v>
      </c>
      <c r="K7" s="98">
        <v>119</v>
      </c>
      <c r="L7" s="98">
        <f t="shared" si="4"/>
        <v>476</v>
      </c>
      <c r="M7" s="97">
        <f t="shared" si="5"/>
        <v>2118.1999999999998</v>
      </c>
      <c r="N7" s="353"/>
    </row>
    <row r="8" spans="1:14" x14ac:dyDescent="0.2">
      <c r="A8" s="91" t="s">
        <v>164</v>
      </c>
      <c r="B8" s="92" t="s">
        <v>171</v>
      </c>
      <c r="C8" s="93">
        <v>202010260</v>
      </c>
      <c r="D8" s="94">
        <v>1.85</v>
      </c>
      <c r="E8" s="95">
        <v>2.42</v>
      </c>
      <c r="F8" s="95">
        <f t="shared" si="0"/>
        <v>4.2699999999999996</v>
      </c>
      <c r="G8" s="96">
        <v>4</v>
      </c>
      <c r="H8" s="97">
        <f t="shared" si="1"/>
        <v>7.4</v>
      </c>
      <c r="I8" s="97">
        <f t="shared" si="2"/>
        <v>9.68</v>
      </c>
      <c r="J8" s="97">
        <f t="shared" si="3"/>
        <v>17.079999999999998</v>
      </c>
      <c r="K8" s="98">
        <v>119</v>
      </c>
      <c r="L8" s="98">
        <f t="shared" si="4"/>
        <v>476</v>
      </c>
      <c r="M8" s="97">
        <f t="shared" si="5"/>
        <v>2032.5199999999998</v>
      </c>
      <c r="N8" s="353"/>
    </row>
    <row r="9" spans="1:14" x14ac:dyDescent="0.2">
      <c r="A9" s="91" t="s">
        <v>164</v>
      </c>
      <c r="B9" s="92" t="s">
        <v>172</v>
      </c>
      <c r="C9" s="93">
        <v>202010481</v>
      </c>
      <c r="D9" s="94">
        <v>1.85</v>
      </c>
      <c r="E9" s="95">
        <v>2.42</v>
      </c>
      <c r="F9" s="95">
        <f t="shared" si="0"/>
        <v>4.2699999999999996</v>
      </c>
      <c r="G9" s="96">
        <v>4</v>
      </c>
      <c r="H9" s="97">
        <f t="shared" si="1"/>
        <v>7.4</v>
      </c>
      <c r="I9" s="97">
        <f t="shared" si="2"/>
        <v>9.68</v>
      </c>
      <c r="J9" s="97">
        <f t="shared" si="3"/>
        <v>17.079999999999998</v>
      </c>
      <c r="K9" s="98">
        <v>119</v>
      </c>
      <c r="L9" s="98">
        <f t="shared" si="4"/>
        <v>476</v>
      </c>
      <c r="M9" s="97">
        <f t="shared" si="5"/>
        <v>2032.5199999999998</v>
      </c>
      <c r="N9" s="353"/>
    </row>
    <row r="10" spans="1:14" x14ac:dyDescent="0.2">
      <c r="A10" s="100" t="s">
        <v>164</v>
      </c>
      <c r="B10" s="101" t="s">
        <v>173</v>
      </c>
      <c r="C10" s="102">
        <v>202010732</v>
      </c>
      <c r="D10" s="94">
        <v>15.65</v>
      </c>
      <c r="E10" s="95">
        <v>2.35</v>
      </c>
      <c r="F10" s="95">
        <f t="shared" si="0"/>
        <v>18</v>
      </c>
      <c r="G10" s="96">
        <v>4</v>
      </c>
      <c r="H10" s="97">
        <f t="shared" si="1"/>
        <v>62.6</v>
      </c>
      <c r="I10" s="97">
        <f t="shared" si="2"/>
        <v>9.4</v>
      </c>
      <c r="J10" s="97">
        <f t="shared" si="3"/>
        <v>72</v>
      </c>
      <c r="K10" s="98">
        <v>119</v>
      </c>
      <c r="L10" s="98">
        <f t="shared" si="4"/>
        <v>476</v>
      </c>
      <c r="M10" s="97">
        <f t="shared" si="5"/>
        <v>8568</v>
      </c>
      <c r="N10" s="353"/>
    </row>
    <row r="11" spans="1:14" x14ac:dyDescent="0.2">
      <c r="A11" s="100" t="s">
        <v>164</v>
      </c>
      <c r="B11" s="101" t="s">
        <v>174</v>
      </c>
      <c r="C11" s="102">
        <v>202010538</v>
      </c>
      <c r="D11" s="94">
        <v>3.68</v>
      </c>
      <c r="E11" s="95">
        <v>3.67</v>
      </c>
      <c r="F11" s="95">
        <f t="shared" si="0"/>
        <v>7.35</v>
      </c>
      <c r="G11" s="96">
        <v>4</v>
      </c>
      <c r="H11" s="97">
        <f t="shared" si="1"/>
        <v>14.72</v>
      </c>
      <c r="I11" s="97">
        <f t="shared" si="2"/>
        <v>14.68</v>
      </c>
      <c r="J11" s="97">
        <f t="shared" si="3"/>
        <v>29.4</v>
      </c>
      <c r="K11" s="98">
        <v>119</v>
      </c>
      <c r="L11" s="98">
        <f t="shared" si="4"/>
        <v>476</v>
      </c>
      <c r="M11" s="97">
        <f t="shared" si="5"/>
        <v>3498.6</v>
      </c>
      <c r="N11" s="353"/>
    </row>
    <row r="12" spans="1:14" x14ac:dyDescent="0.2">
      <c r="A12" s="100" t="s">
        <v>164</v>
      </c>
      <c r="B12" s="101" t="s">
        <v>175</v>
      </c>
      <c r="C12" s="102">
        <v>202010228</v>
      </c>
      <c r="D12" s="94">
        <v>3.51</v>
      </c>
      <c r="E12" s="95">
        <v>6.36</v>
      </c>
      <c r="F12" s="95">
        <f t="shared" si="0"/>
        <v>9.870000000000001</v>
      </c>
      <c r="G12" s="96">
        <v>4</v>
      </c>
      <c r="H12" s="97">
        <f t="shared" si="1"/>
        <v>14.04</v>
      </c>
      <c r="I12" s="97">
        <f t="shared" si="2"/>
        <v>25.44</v>
      </c>
      <c r="J12" s="97">
        <f t="shared" si="3"/>
        <v>39.480000000000004</v>
      </c>
      <c r="K12" s="98">
        <v>119</v>
      </c>
      <c r="L12" s="98">
        <f t="shared" si="4"/>
        <v>476</v>
      </c>
      <c r="M12" s="97">
        <f t="shared" si="5"/>
        <v>4698.1200000000008</v>
      </c>
      <c r="N12" s="353"/>
    </row>
    <row r="13" spans="1:14" x14ac:dyDescent="0.2">
      <c r="A13" s="91" t="s">
        <v>176</v>
      </c>
      <c r="B13" s="92" t="s">
        <v>177</v>
      </c>
      <c r="C13" s="93">
        <v>202020380</v>
      </c>
      <c r="D13" s="94">
        <v>4.1100000000000003</v>
      </c>
      <c r="E13" s="95">
        <v>4.22</v>
      </c>
      <c r="F13" s="95">
        <f t="shared" si="0"/>
        <v>8.33</v>
      </c>
      <c r="G13" s="96">
        <v>4</v>
      </c>
      <c r="H13" s="97">
        <f t="shared" si="1"/>
        <v>16.440000000000001</v>
      </c>
      <c r="I13" s="97">
        <f t="shared" si="2"/>
        <v>16.88</v>
      </c>
      <c r="J13" s="97">
        <f t="shared" si="3"/>
        <v>33.32</v>
      </c>
      <c r="K13" s="98">
        <v>119</v>
      </c>
      <c r="L13" s="98">
        <f t="shared" si="4"/>
        <v>476</v>
      </c>
      <c r="M13" s="97">
        <f t="shared" si="5"/>
        <v>3965.08</v>
      </c>
      <c r="N13" s="353"/>
    </row>
    <row r="14" spans="1:14" x14ac:dyDescent="0.2">
      <c r="A14" s="91" t="s">
        <v>178</v>
      </c>
      <c r="B14" s="101" t="s">
        <v>179</v>
      </c>
      <c r="C14" s="102">
        <v>202031209</v>
      </c>
      <c r="D14" s="94">
        <v>9</v>
      </c>
      <c r="E14" s="95">
        <v>15.88</v>
      </c>
      <c r="F14" s="95">
        <f t="shared" si="0"/>
        <v>24.880000000000003</v>
      </c>
      <c r="G14" s="96">
        <v>2</v>
      </c>
      <c r="H14" s="97">
        <f t="shared" si="1"/>
        <v>18</v>
      </c>
      <c r="I14" s="97">
        <f t="shared" si="2"/>
        <v>31.76</v>
      </c>
      <c r="J14" s="97">
        <f t="shared" si="3"/>
        <v>49.760000000000005</v>
      </c>
      <c r="K14" s="98">
        <v>119</v>
      </c>
      <c r="L14" s="98">
        <f t="shared" si="4"/>
        <v>238</v>
      </c>
      <c r="M14" s="97">
        <f t="shared" si="5"/>
        <v>5921.4400000000005</v>
      </c>
      <c r="N14" s="103" t="s">
        <v>180</v>
      </c>
    </row>
    <row r="15" spans="1:14" ht="25.5" x14ac:dyDescent="0.2">
      <c r="A15" s="91" t="s">
        <v>176</v>
      </c>
      <c r="B15" s="92" t="s">
        <v>181</v>
      </c>
      <c r="C15" s="99">
        <v>202020142</v>
      </c>
      <c r="D15" s="94">
        <v>2.73</v>
      </c>
      <c r="E15" s="95">
        <v>2.57</v>
      </c>
      <c r="F15" s="95">
        <f t="shared" si="0"/>
        <v>5.3</v>
      </c>
      <c r="G15" s="96">
        <v>2</v>
      </c>
      <c r="H15" s="97">
        <f t="shared" si="1"/>
        <v>5.46</v>
      </c>
      <c r="I15" s="97">
        <f t="shared" si="2"/>
        <v>5.14</v>
      </c>
      <c r="J15" s="97">
        <f t="shared" si="3"/>
        <v>10.6</v>
      </c>
      <c r="K15" s="98">
        <v>119</v>
      </c>
      <c r="L15" s="98">
        <f t="shared" si="4"/>
        <v>238</v>
      </c>
      <c r="M15" s="97">
        <f t="shared" si="5"/>
        <v>1261.3999999999999</v>
      </c>
      <c r="N15" s="103" t="s">
        <v>180</v>
      </c>
    </row>
    <row r="16" spans="1:14" ht="25.5" x14ac:dyDescent="0.2">
      <c r="A16" s="91" t="s">
        <v>176</v>
      </c>
      <c r="B16" s="92" t="s">
        <v>182</v>
      </c>
      <c r="C16" s="99">
        <v>202020134</v>
      </c>
      <c r="D16" s="94">
        <v>5.77</v>
      </c>
      <c r="E16" s="95">
        <v>4.26</v>
      </c>
      <c r="F16" s="95">
        <f t="shared" si="0"/>
        <v>10.029999999999999</v>
      </c>
      <c r="G16" s="96">
        <v>2</v>
      </c>
      <c r="H16" s="97">
        <f t="shared" si="1"/>
        <v>11.54</v>
      </c>
      <c r="I16" s="97">
        <f t="shared" si="2"/>
        <v>8.52</v>
      </c>
      <c r="J16" s="97">
        <f t="shared" si="3"/>
        <v>20.059999999999999</v>
      </c>
      <c r="K16" s="98">
        <v>119</v>
      </c>
      <c r="L16" s="98">
        <f t="shared" si="4"/>
        <v>238</v>
      </c>
      <c r="M16" s="97">
        <f t="shared" si="5"/>
        <v>2387.14</v>
      </c>
      <c r="N16" s="103" t="s">
        <v>180</v>
      </c>
    </row>
    <row r="17" spans="1:14" ht="25.5" x14ac:dyDescent="0.2">
      <c r="A17" s="91" t="s">
        <v>183</v>
      </c>
      <c r="B17" s="92" t="s">
        <v>184</v>
      </c>
      <c r="C17" s="93">
        <v>202050017</v>
      </c>
      <c r="D17" s="94">
        <v>3.7</v>
      </c>
      <c r="E17" s="95">
        <v>2.61</v>
      </c>
      <c r="F17" s="95">
        <f t="shared" si="0"/>
        <v>6.3100000000000005</v>
      </c>
      <c r="G17" s="96">
        <v>2</v>
      </c>
      <c r="H17" s="97">
        <f t="shared" si="1"/>
        <v>7.4</v>
      </c>
      <c r="I17" s="97">
        <f t="shared" si="2"/>
        <v>5.22</v>
      </c>
      <c r="J17" s="97">
        <f t="shared" si="3"/>
        <v>12.620000000000001</v>
      </c>
      <c r="K17" s="98">
        <v>119</v>
      </c>
      <c r="L17" s="98">
        <f t="shared" si="4"/>
        <v>238</v>
      </c>
      <c r="M17" s="97">
        <f t="shared" si="5"/>
        <v>1501.7800000000002</v>
      </c>
      <c r="N17" s="103" t="s">
        <v>180</v>
      </c>
    </row>
    <row r="18" spans="1:14" ht="38.25" x14ac:dyDescent="0.2">
      <c r="A18" s="100" t="s">
        <v>185</v>
      </c>
      <c r="B18" s="92" t="s">
        <v>186</v>
      </c>
      <c r="C18" s="93">
        <v>204030170</v>
      </c>
      <c r="D18" s="94">
        <v>6.88</v>
      </c>
      <c r="E18" s="95">
        <v>0</v>
      </c>
      <c r="F18" s="95">
        <f t="shared" si="0"/>
        <v>6.88</v>
      </c>
      <c r="G18" s="96">
        <v>3</v>
      </c>
      <c r="H18" s="97">
        <f t="shared" si="1"/>
        <v>20.64</v>
      </c>
      <c r="I18" s="97">
        <f t="shared" si="2"/>
        <v>0</v>
      </c>
      <c r="J18" s="97">
        <f t="shared" si="3"/>
        <v>20.64</v>
      </c>
      <c r="K18" s="98">
        <v>119</v>
      </c>
      <c r="L18" s="98">
        <f t="shared" si="4"/>
        <v>357</v>
      </c>
      <c r="M18" s="97">
        <f t="shared" si="5"/>
        <v>2456.16</v>
      </c>
      <c r="N18" s="101" t="s">
        <v>187</v>
      </c>
    </row>
    <row r="19" spans="1:14" s="79" customFormat="1" ht="25.5" x14ac:dyDescent="0.2">
      <c r="A19" s="91" t="s">
        <v>188</v>
      </c>
      <c r="B19" s="92" t="s">
        <v>189</v>
      </c>
      <c r="C19" s="93">
        <v>211020036</v>
      </c>
      <c r="D19" s="94">
        <v>5.15</v>
      </c>
      <c r="E19" s="95">
        <v>0</v>
      </c>
      <c r="F19" s="95">
        <f t="shared" si="0"/>
        <v>5.15</v>
      </c>
      <c r="G19" s="96">
        <v>2</v>
      </c>
      <c r="H19" s="97">
        <f t="shared" si="1"/>
        <v>10.3</v>
      </c>
      <c r="I19" s="97">
        <f t="shared" si="2"/>
        <v>0</v>
      </c>
      <c r="J19" s="97">
        <f t="shared" si="3"/>
        <v>10.3</v>
      </c>
      <c r="K19" s="98">
        <v>119</v>
      </c>
      <c r="L19" s="98">
        <f t="shared" si="4"/>
        <v>238</v>
      </c>
      <c r="M19" s="97">
        <f t="shared" si="5"/>
        <v>1225.7</v>
      </c>
      <c r="N19" s="101" t="s">
        <v>190</v>
      </c>
    </row>
    <row r="20" spans="1:14" s="79" customFormat="1" ht="25.5" x14ac:dyDescent="0.2">
      <c r="A20" s="100" t="s">
        <v>194</v>
      </c>
      <c r="B20" s="92" t="s">
        <v>195</v>
      </c>
      <c r="C20" s="93">
        <v>301010072</v>
      </c>
      <c r="D20" s="94">
        <v>10</v>
      </c>
      <c r="E20" s="95">
        <v>0</v>
      </c>
      <c r="F20" s="95">
        <f>D20+E20</f>
        <v>10</v>
      </c>
      <c r="G20" s="96">
        <v>1</v>
      </c>
      <c r="H20" s="97">
        <f>G20*D20</f>
        <v>10</v>
      </c>
      <c r="I20" s="97">
        <f>G20*E20</f>
        <v>0</v>
      </c>
      <c r="J20" s="97">
        <f>H20+I20</f>
        <v>10</v>
      </c>
      <c r="K20" s="98">
        <v>119</v>
      </c>
      <c r="L20" s="98">
        <f>K20*G20</f>
        <v>119</v>
      </c>
      <c r="M20" s="97">
        <f t="shared" si="5"/>
        <v>1190</v>
      </c>
      <c r="N20" s="101" t="s">
        <v>196</v>
      </c>
    </row>
    <row r="21" spans="1:14" s="79" customFormat="1" ht="25.5" x14ac:dyDescent="0.2">
      <c r="A21" s="100" t="s">
        <v>191</v>
      </c>
      <c r="B21" s="92" t="s">
        <v>192</v>
      </c>
      <c r="C21" s="93">
        <v>302040030</v>
      </c>
      <c r="D21" s="94">
        <v>4.67</v>
      </c>
      <c r="E21" s="95">
        <v>0</v>
      </c>
      <c r="F21" s="95">
        <f t="shared" si="0"/>
        <v>4.67</v>
      </c>
      <c r="G21" s="96">
        <v>6</v>
      </c>
      <c r="H21" s="97">
        <f t="shared" si="1"/>
        <v>28.02</v>
      </c>
      <c r="I21" s="97">
        <f t="shared" si="2"/>
        <v>0</v>
      </c>
      <c r="J21" s="97">
        <f t="shared" si="3"/>
        <v>28.02</v>
      </c>
      <c r="K21" s="98">
        <v>119</v>
      </c>
      <c r="L21" s="98">
        <f t="shared" si="4"/>
        <v>714</v>
      </c>
      <c r="M21" s="97">
        <f t="shared" si="5"/>
        <v>3334.38</v>
      </c>
      <c r="N21" s="103" t="s">
        <v>193</v>
      </c>
    </row>
    <row r="22" spans="1:14" s="79" customFormat="1" x14ac:dyDescent="0.2">
      <c r="A22" s="100" t="s">
        <v>197</v>
      </c>
      <c r="B22" s="101" t="s">
        <v>198</v>
      </c>
      <c r="C22" s="102">
        <v>802010083</v>
      </c>
      <c r="D22" s="94">
        <v>600</v>
      </c>
      <c r="E22" s="95">
        <v>2911.68</v>
      </c>
      <c r="F22" s="95">
        <f t="shared" si="0"/>
        <v>3511.68</v>
      </c>
      <c r="G22" s="96">
        <v>2</v>
      </c>
      <c r="H22" s="97">
        <f t="shared" si="1"/>
        <v>1200</v>
      </c>
      <c r="I22" s="97">
        <f t="shared" si="2"/>
        <v>5823.36</v>
      </c>
      <c r="J22" s="97">
        <f t="shared" si="3"/>
        <v>7023.36</v>
      </c>
      <c r="K22" s="98">
        <v>119</v>
      </c>
      <c r="L22" s="98">
        <f t="shared" si="4"/>
        <v>238</v>
      </c>
      <c r="M22" s="97">
        <f t="shared" si="5"/>
        <v>835779.84</v>
      </c>
      <c r="N22" s="103" t="s">
        <v>199</v>
      </c>
    </row>
    <row r="23" spans="1:14" s="79" customFormat="1" x14ac:dyDescent="0.2">
      <c r="A23" s="354" t="s">
        <v>149</v>
      </c>
      <c r="B23" s="354"/>
      <c r="C23" s="354"/>
      <c r="D23" s="104" t="s">
        <v>27</v>
      </c>
      <c r="E23" s="105" t="s">
        <v>27</v>
      </c>
      <c r="F23" s="104" t="s">
        <v>27</v>
      </c>
      <c r="G23" s="106">
        <f>SUM(G3:G22)</f>
        <v>66</v>
      </c>
      <c r="H23" s="104">
        <f>SUM(H3:H22)</f>
        <v>1471.6</v>
      </c>
      <c r="I23" s="104">
        <f>SUM(I3:I22)</f>
        <v>6007.8799999999992</v>
      </c>
      <c r="J23" s="104">
        <f>SUM(J3:J22)</f>
        <v>7479.48</v>
      </c>
      <c r="K23" s="107" t="s">
        <v>27</v>
      </c>
      <c r="L23" s="108">
        <f>SUM(L3:L22)</f>
        <v>7854</v>
      </c>
      <c r="M23" s="104">
        <f>SUM(M3:M22)</f>
        <v>890058.12</v>
      </c>
      <c r="N23" s="109" t="s">
        <v>27</v>
      </c>
    </row>
    <row r="24" spans="1:14" s="79" customFormat="1" x14ac:dyDescent="0.2">
      <c r="A24" s="110" t="s">
        <v>200</v>
      </c>
      <c r="D24" s="80"/>
      <c r="E24" s="81"/>
      <c r="F24" s="81"/>
      <c r="G24" s="82"/>
      <c r="H24" s="83"/>
      <c r="I24" s="83"/>
      <c r="J24" s="83"/>
      <c r="K24" s="84"/>
      <c r="L24" s="83"/>
      <c r="M24" s="83"/>
    </row>
    <row r="26" spans="1:14" x14ac:dyDescent="0.2">
      <c r="L26" s="84"/>
    </row>
    <row r="29" spans="1:14" s="79" customFormat="1" x14ac:dyDescent="0.2">
      <c r="A29" s="78"/>
      <c r="D29" s="80"/>
      <c r="E29" s="81"/>
      <c r="F29" s="81"/>
      <c r="G29" s="82"/>
      <c r="H29" s="83"/>
      <c r="I29" s="83"/>
      <c r="J29" s="83"/>
      <c r="K29" s="84"/>
      <c r="L29" s="83"/>
      <c r="M29" s="83"/>
      <c r="N29" s="153"/>
    </row>
    <row r="30" spans="1:14" s="79" customFormat="1" x14ac:dyDescent="0.2">
      <c r="A30" s="78"/>
      <c r="D30" s="80"/>
      <c r="E30" s="81"/>
      <c r="F30" s="81"/>
      <c r="G30" s="82"/>
      <c r="H30" s="83"/>
      <c r="I30" s="83"/>
      <c r="J30" s="83"/>
      <c r="K30" s="84"/>
      <c r="L30" s="83"/>
      <c r="M30" s="83"/>
      <c r="N30" s="153"/>
    </row>
    <row r="31" spans="1:14" s="79" customFormat="1" x14ac:dyDescent="0.2">
      <c r="A31" s="78"/>
      <c r="D31" s="80"/>
      <c r="E31" s="81"/>
      <c r="F31" s="81"/>
      <c r="G31" s="82"/>
      <c r="H31" s="83"/>
      <c r="I31" s="83"/>
      <c r="J31" s="83"/>
      <c r="K31" s="84"/>
      <c r="L31" s="83"/>
      <c r="M31" s="83"/>
      <c r="N31" s="154"/>
    </row>
  </sheetData>
  <autoFilter ref="A2:N24" xr:uid="{00000000-0009-0000-0000-000003000000}"/>
  <mergeCells count="3">
    <mergeCell ref="A1:H1"/>
    <mergeCell ref="N3:N13"/>
    <mergeCell ref="A23:C23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5C2F8-5F31-4259-A559-AF83C9C3EEAD}">
  <dimension ref="A1:L49"/>
  <sheetViews>
    <sheetView topLeftCell="A22" zoomScale="75" zoomScaleNormal="75" workbookViewId="0">
      <selection activeCell="L13" sqref="L13"/>
    </sheetView>
  </sheetViews>
  <sheetFormatPr defaultColWidth="8.7109375" defaultRowHeight="12.75" x14ac:dyDescent="0.2"/>
  <cols>
    <col min="1" max="1" width="10.42578125" style="16" customWidth="1"/>
    <col min="2" max="2" width="33.7109375" style="17" customWidth="1"/>
    <col min="3" max="3" width="13.42578125" style="17" customWidth="1"/>
    <col min="4" max="4" width="12.42578125" style="17" customWidth="1"/>
    <col min="5" max="6" width="12.5703125" style="17" customWidth="1"/>
    <col min="7" max="7" width="12.28515625" style="17" customWidth="1"/>
    <col min="8" max="8" width="15.28515625" style="17" customWidth="1"/>
    <col min="9" max="9" width="16.28515625" style="17" customWidth="1"/>
    <col min="10" max="10" width="17.28515625" style="17" customWidth="1"/>
    <col min="11" max="11" width="17.140625" style="17" customWidth="1"/>
    <col min="12" max="12" width="17" customWidth="1"/>
  </cols>
  <sheetData>
    <row r="1" spans="1:12" ht="24" customHeight="1" x14ac:dyDescent="0.2">
      <c r="A1" s="345" t="s">
        <v>219</v>
      </c>
      <c r="B1" s="355"/>
      <c r="C1" s="355"/>
      <c r="D1" s="355"/>
      <c r="E1" s="355"/>
      <c r="F1" s="355"/>
      <c r="G1" s="355"/>
      <c r="H1" s="355"/>
      <c r="I1" s="355"/>
      <c r="J1" s="355"/>
    </row>
    <row r="2" spans="1:12" ht="60" x14ac:dyDescent="0.2">
      <c r="A2" s="19" t="s">
        <v>0</v>
      </c>
      <c r="B2" s="19" t="s">
        <v>1</v>
      </c>
      <c r="C2" s="20" t="s">
        <v>2</v>
      </c>
      <c r="D2" s="21" t="s">
        <v>6</v>
      </c>
      <c r="E2" s="21" t="s">
        <v>262</v>
      </c>
      <c r="F2" s="21" t="s">
        <v>8</v>
      </c>
      <c r="G2" s="22" t="s">
        <v>15</v>
      </c>
      <c r="H2" s="23" t="s">
        <v>16</v>
      </c>
      <c r="I2" s="23" t="s">
        <v>18</v>
      </c>
      <c r="J2" s="158" t="s">
        <v>19</v>
      </c>
    </row>
    <row r="3" spans="1:12" x14ac:dyDescent="0.2">
      <c r="A3" s="24" t="s">
        <v>24</v>
      </c>
      <c r="B3" s="24" t="s">
        <v>25</v>
      </c>
      <c r="C3" s="25">
        <v>210010010</v>
      </c>
      <c r="D3" s="26">
        <v>179.46</v>
      </c>
      <c r="E3" s="26">
        <v>2904.85</v>
      </c>
      <c r="F3" s="26">
        <v>3084.31</v>
      </c>
      <c r="G3" s="29">
        <v>87</v>
      </c>
      <c r="H3" s="30">
        <f t="shared" ref="H3:H44" si="0">G3*D3</f>
        <v>15613.02</v>
      </c>
      <c r="I3" s="30">
        <f t="shared" ref="I3:I44" si="1">E3*G3</f>
        <v>252721.94999999998</v>
      </c>
      <c r="J3" s="28">
        <f t="shared" ref="J3:J44" si="2">H3+I3</f>
        <v>268334.96999999997</v>
      </c>
    </row>
    <row r="4" spans="1:12" x14ac:dyDescent="0.2">
      <c r="A4" s="32" t="s">
        <v>24</v>
      </c>
      <c r="B4" s="32" t="s">
        <v>28</v>
      </c>
      <c r="C4" s="33">
        <v>210010029</v>
      </c>
      <c r="D4" s="34">
        <v>137.01</v>
      </c>
      <c r="E4" s="34">
        <v>2947.3</v>
      </c>
      <c r="F4" s="26">
        <v>3084.31</v>
      </c>
      <c r="G4" s="36">
        <v>16</v>
      </c>
      <c r="H4" s="30">
        <f t="shared" si="0"/>
        <v>2192.16</v>
      </c>
      <c r="I4" s="30">
        <f t="shared" si="1"/>
        <v>47156.800000000003</v>
      </c>
      <c r="J4" s="28">
        <f t="shared" si="2"/>
        <v>49348.960000000006</v>
      </c>
    </row>
    <row r="5" spans="1:12" ht="24" x14ac:dyDescent="0.2">
      <c r="A5" s="32" t="s">
        <v>24</v>
      </c>
      <c r="B5" s="32" t="s">
        <v>29</v>
      </c>
      <c r="C5" s="33">
        <v>210010037</v>
      </c>
      <c r="D5" s="34">
        <v>137.01</v>
      </c>
      <c r="E5" s="34"/>
      <c r="F5" s="26">
        <v>137.01</v>
      </c>
      <c r="G5" s="36">
        <v>16</v>
      </c>
      <c r="H5" s="30">
        <f t="shared" si="0"/>
        <v>2192.16</v>
      </c>
      <c r="I5" s="30">
        <f t="shared" si="1"/>
        <v>0</v>
      </c>
      <c r="J5" s="28">
        <f t="shared" si="2"/>
        <v>2192.16</v>
      </c>
    </row>
    <row r="6" spans="1:12" x14ac:dyDescent="0.2">
      <c r="A6" s="32" t="s">
        <v>24</v>
      </c>
      <c r="B6" s="32" t="s">
        <v>30</v>
      </c>
      <c r="C6" s="33">
        <v>210010045</v>
      </c>
      <c r="D6" s="34">
        <v>189.73</v>
      </c>
      <c r="E6" s="34"/>
      <c r="F6" s="26">
        <v>189.73</v>
      </c>
      <c r="G6" s="36">
        <v>4</v>
      </c>
      <c r="H6" s="30">
        <f t="shared" si="0"/>
        <v>758.92</v>
      </c>
      <c r="I6" s="30">
        <f t="shared" si="1"/>
        <v>0</v>
      </c>
      <c r="J6" s="28">
        <f t="shared" si="2"/>
        <v>758.92</v>
      </c>
    </row>
    <row r="7" spans="1:12" x14ac:dyDescent="0.2">
      <c r="A7" s="32" t="s">
        <v>24</v>
      </c>
      <c r="B7" s="32" t="s">
        <v>31</v>
      </c>
      <c r="C7" s="33">
        <v>210010053</v>
      </c>
      <c r="D7" s="34">
        <v>170.44</v>
      </c>
      <c r="E7" s="34"/>
      <c r="F7" s="26">
        <v>170.44</v>
      </c>
      <c r="G7" s="36">
        <v>4</v>
      </c>
      <c r="H7" s="30">
        <f t="shared" si="0"/>
        <v>681.76</v>
      </c>
      <c r="I7" s="30">
        <f t="shared" si="1"/>
        <v>0</v>
      </c>
      <c r="J7" s="28">
        <f t="shared" si="2"/>
        <v>681.76</v>
      </c>
    </row>
    <row r="8" spans="1:12" x14ac:dyDescent="0.2">
      <c r="A8" s="32" t="s">
        <v>24</v>
      </c>
      <c r="B8" s="32" t="s">
        <v>32</v>
      </c>
      <c r="C8" s="33">
        <v>210010070</v>
      </c>
      <c r="D8" s="34">
        <v>179.46</v>
      </c>
      <c r="E8" s="34"/>
      <c r="F8" s="26">
        <v>179.46</v>
      </c>
      <c r="G8" s="36">
        <v>18</v>
      </c>
      <c r="H8" s="30">
        <f t="shared" si="0"/>
        <v>3230.28</v>
      </c>
      <c r="I8" s="30">
        <f t="shared" si="1"/>
        <v>0</v>
      </c>
      <c r="J8" s="28">
        <f t="shared" si="2"/>
        <v>3230.28</v>
      </c>
    </row>
    <row r="9" spans="1:12" ht="24" x14ac:dyDescent="0.2">
      <c r="A9" s="32" t="s">
        <v>24</v>
      </c>
      <c r="B9" s="32" t="s">
        <v>33</v>
      </c>
      <c r="C9" s="33">
        <v>210010185</v>
      </c>
      <c r="D9" s="34">
        <v>200.01</v>
      </c>
      <c r="E9" s="34"/>
      <c r="F9" s="26">
        <v>200.01</v>
      </c>
      <c r="G9" s="36">
        <v>4</v>
      </c>
      <c r="H9" s="30">
        <f t="shared" si="0"/>
        <v>800.04</v>
      </c>
      <c r="I9" s="30">
        <f t="shared" si="1"/>
        <v>0</v>
      </c>
      <c r="J9" s="28">
        <f t="shared" si="2"/>
        <v>800.04</v>
      </c>
    </row>
    <row r="10" spans="1:12" ht="36" x14ac:dyDescent="0.2">
      <c r="A10" s="32" t="s">
        <v>24</v>
      </c>
      <c r="B10" s="32" t="s">
        <v>35</v>
      </c>
      <c r="C10" s="33">
        <v>210010096</v>
      </c>
      <c r="D10" s="34">
        <v>504.33</v>
      </c>
      <c r="E10" s="34"/>
      <c r="F10" s="26">
        <v>504.33</v>
      </c>
      <c r="G10" s="37">
        <v>16</v>
      </c>
      <c r="H10" s="30">
        <f t="shared" si="0"/>
        <v>8069.28</v>
      </c>
      <c r="I10" s="30">
        <f t="shared" si="1"/>
        <v>0</v>
      </c>
      <c r="J10" s="28">
        <f t="shared" si="2"/>
        <v>8069.28</v>
      </c>
    </row>
    <row r="11" spans="1:12" x14ac:dyDescent="0.2">
      <c r="A11" s="32" t="s">
        <v>24</v>
      </c>
      <c r="B11" s="32" t="s">
        <v>36</v>
      </c>
      <c r="C11" s="33">
        <v>210010134</v>
      </c>
      <c r="D11" s="34">
        <v>190.31</v>
      </c>
      <c r="E11" s="34"/>
      <c r="F11" s="26">
        <v>190.31</v>
      </c>
      <c r="G11" s="37">
        <v>16</v>
      </c>
      <c r="H11" s="30">
        <f t="shared" si="0"/>
        <v>3044.96</v>
      </c>
      <c r="I11" s="30">
        <f t="shared" si="1"/>
        <v>0</v>
      </c>
      <c r="J11" s="28">
        <f t="shared" si="2"/>
        <v>3044.96</v>
      </c>
    </row>
    <row r="12" spans="1:12" ht="24" x14ac:dyDescent="0.2">
      <c r="A12" s="32" t="s">
        <v>24</v>
      </c>
      <c r="B12" s="32" t="s">
        <v>37</v>
      </c>
      <c r="C12" s="33">
        <v>210010142</v>
      </c>
      <c r="D12" s="34">
        <v>201.51</v>
      </c>
      <c r="E12" s="34">
        <v>2692.8</v>
      </c>
      <c r="F12" s="26">
        <v>2894.31</v>
      </c>
      <c r="G12" s="37">
        <v>16</v>
      </c>
      <c r="H12" s="30">
        <f t="shared" si="0"/>
        <v>3224.16</v>
      </c>
      <c r="I12" s="30">
        <f t="shared" si="1"/>
        <v>43084.800000000003</v>
      </c>
      <c r="J12" s="28">
        <f t="shared" si="2"/>
        <v>46308.960000000006</v>
      </c>
    </row>
    <row r="13" spans="1:12" x14ac:dyDescent="0.2">
      <c r="A13" s="32" t="s">
        <v>24</v>
      </c>
      <c r="B13" s="32" t="s">
        <v>39</v>
      </c>
      <c r="C13" s="33">
        <v>210010177</v>
      </c>
      <c r="D13" s="34">
        <v>145.94</v>
      </c>
      <c r="E13" s="34"/>
      <c r="F13" s="26">
        <v>145.94</v>
      </c>
      <c r="G13" s="37">
        <v>5</v>
      </c>
      <c r="H13" s="30">
        <f t="shared" si="0"/>
        <v>729.7</v>
      </c>
      <c r="I13" s="30">
        <f t="shared" si="1"/>
        <v>0</v>
      </c>
      <c r="J13" s="28">
        <f t="shared" si="2"/>
        <v>729.7</v>
      </c>
      <c r="L13" s="310"/>
    </row>
    <row r="14" spans="1:12" x14ac:dyDescent="0.2">
      <c r="A14" s="32" t="s">
        <v>40</v>
      </c>
      <c r="B14" s="32" t="s">
        <v>41</v>
      </c>
      <c r="C14" s="33">
        <v>211020010</v>
      </c>
      <c r="D14" s="38">
        <v>730.04</v>
      </c>
      <c r="E14" s="38">
        <v>1636.47</v>
      </c>
      <c r="F14" s="26">
        <v>2366.5100000000002</v>
      </c>
      <c r="G14" s="37">
        <v>861</v>
      </c>
      <c r="H14" s="30">
        <f t="shared" si="0"/>
        <v>628564.43999999994</v>
      </c>
      <c r="I14" s="30">
        <f t="shared" si="1"/>
        <v>1409000.67</v>
      </c>
      <c r="J14" s="28">
        <f t="shared" si="2"/>
        <v>2037565.1099999999</v>
      </c>
    </row>
    <row r="15" spans="1:12" ht="24" x14ac:dyDescent="0.2">
      <c r="A15" s="32" t="s">
        <v>42</v>
      </c>
      <c r="B15" s="32" t="s">
        <v>43</v>
      </c>
      <c r="C15" s="33">
        <v>406010684</v>
      </c>
      <c r="D15" s="40">
        <v>364.75</v>
      </c>
      <c r="E15" s="40">
        <v>5398.77</v>
      </c>
      <c r="F15" s="26">
        <v>5763.52</v>
      </c>
      <c r="G15" s="37">
        <v>16</v>
      </c>
      <c r="H15" s="30">
        <f t="shared" si="0"/>
        <v>5836</v>
      </c>
      <c r="I15" s="30">
        <f t="shared" si="1"/>
        <v>86380.32</v>
      </c>
      <c r="J15" s="28">
        <f t="shared" si="2"/>
        <v>92216.320000000007</v>
      </c>
    </row>
    <row r="16" spans="1:12" x14ac:dyDescent="0.2">
      <c r="A16" s="32" t="s">
        <v>48</v>
      </c>
      <c r="B16" s="32" t="s">
        <v>49</v>
      </c>
      <c r="C16" s="33">
        <v>406020590</v>
      </c>
      <c r="D16" s="41">
        <v>569</v>
      </c>
      <c r="E16" s="41">
        <v>21266.38</v>
      </c>
      <c r="F16" s="26">
        <v>21835.38</v>
      </c>
      <c r="G16" s="37">
        <v>16</v>
      </c>
      <c r="H16" s="30">
        <f t="shared" si="0"/>
        <v>9104</v>
      </c>
      <c r="I16" s="30">
        <f t="shared" si="1"/>
        <v>340262.08</v>
      </c>
      <c r="J16" s="28">
        <f t="shared" si="2"/>
        <v>349366.08</v>
      </c>
    </row>
    <row r="17" spans="1:10" x14ac:dyDescent="0.2">
      <c r="A17" s="32" t="s">
        <v>48</v>
      </c>
      <c r="B17" s="32" t="s">
        <v>52</v>
      </c>
      <c r="C17" s="33">
        <v>406020124</v>
      </c>
      <c r="D17" s="41">
        <v>569</v>
      </c>
      <c r="E17" s="41">
        <v>16419.29</v>
      </c>
      <c r="F17" s="26">
        <v>16988.29</v>
      </c>
      <c r="G17" s="37">
        <v>16</v>
      </c>
      <c r="H17" s="30">
        <f t="shared" si="0"/>
        <v>9104</v>
      </c>
      <c r="I17" s="30">
        <f t="shared" si="1"/>
        <v>262708.64</v>
      </c>
      <c r="J17" s="28">
        <f t="shared" si="2"/>
        <v>271812.64</v>
      </c>
    </row>
    <row r="18" spans="1:10" x14ac:dyDescent="0.2">
      <c r="A18" s="32" t="s">
        <v>53</v>
      </c>
      <c r="B18" s="32" t="s">
        <v>54</v>
      </c>
      <c r="C18" s="33">
        <v>406030014</v>
      </c>
      <c r="D18" s="41">
        <v>1575.72</v>
      </c>
      <c r="E18" s="41">
        <v>4142.26</v>
      </c>
      <c r="F18" s="26">
        <v>5717.98</v>
      </c>
      <c r="G18" s="37">
        <v>16</v>
      </c>
      <c r="H18" s="30">
        <f t="shared" si="0"/>
        <v>25211.52</v>
      </c>
      <c r="I18" s="30">
        <f t="shared" si="1"/>
        <v>66276.160000000003</v>
      </c>
      <c r="J18" s="28">
        <f t="shared" si="2"/>
        <v>91487.680000000008</v>
      </c>
    </row>
    <row r="19" spans="1:10" ht="24" x14ac:dyDescent="0.2">
      <c r="A19" s="32" t="s">
        <v>53</v>
      </c>
      <c r="B19" s="32" t="s">
        <v>65</v>
      </c>
      <c r="C19" s="33">
        <v>406030022</v>
      </c>
      <c r="D19" s="40">
        <v>1986.2</v>
      </c>
      <c r="E19" s="40">
        <v>6422.95</v>
      </c>
      <c r="F19" s="26">
        <v>8409.15</v>
      </c>
      <c r="G19" s="37">
        <v>220</v>
      </c>
      <c r="H19" s="30">
        <f t="shared" si="0"/>
        <v>436964</v>
      </c>
      <c r="I19" s="30">
        <f t="shared" si="1"/>
        <v>1413049</v>
      </c>
      <c r="J19" s="28">
        <f t="shared" si="2"/>
        <v>1850013</v>
      </c>
    </row>
    <row r="20" spans="1:10" ht="24" x14ac:dyDescent="0.2">
      <c r="A20" s="32" t="s">
        <v>53</v>
      </c>
      <c r="B20" s="32" t="s">
        <v>70</v>
      </c>
      <c r="C20" s="33">
        <v>406030030</v>
      </c>
      <c r="D20" s="40">
        <v>1986.2</v>
      </c>
      <c r="E20" s="40">
        <v>4962.78</v>
      </c>
      <c r="F20" s="26">
        <v>6948.98</v>
      </c>
      <c r="G20" s="37">
        <v>130</v>
      </c>
      <c r="H20" s="30">
        <f t="shared" si="0"/>
        <v>258206</v>
      </c>
      <c r="I20" s="30">
        <f t="shared" si="1"/>
        <v>645161.4</v>
      </c>
      <c r="J20" s="28">
        <f t="shared" si="2"/>
        <v>903367.4</v>
      </c>
    </row>
    <row r="21" spans="1:10" x14ac:dyDescent="0.2">
      <c r="A21" s="32" t="s">
        <v>53</v>
      </c>
      <c r="B21" s="32" t="s">
        <v>71</v>
      </c>
      <c r="C21" s="33">
        <v>406030049</v>
      </c>
      <c r="D21" s="42">
        <v>2581.19</v>
      </c>
      <c r="E21" s="42">
        <v>6137.41</v>
      </c>
      <c r="F21" s="26">
        <v>8718.6</v>
      </c>
      <c r="G21" s="37">
        <v>93</v>
      </c>
      <c r="H21" s="30">
        <f t="shared" si="0"/>
        <v>240050.67</v>
      </c>
      <c r="I21" s="30">
        <f t="shared" si="1"/>
        <v>570779.13</v>
      </c>
      <c r="J21" s="28">
        <f t="shared" si="2"/>
        <v>810829.8</v>
      </c>
    </row>
    <row r="22" spans="1:10" ht="36" x14ac:dyDescent="0.2">
      <c r="A22" s="32" t="s">
        <v>53</v>
      </c>
      <c r="B22" s="32" t="s">
        <v>77</v>
      </c>
      <c r="C22" s="33">
        <v>406030057</v>
      </c>
      <c r="D22" s="40">
        <v>1575.72</v>
      </c>
      <c r="E22" s="40">
        <v>5353.9</v>
      </c>
      <c r="F22" s="26">
        <v>6929.62</v>
      </c>
      <c r="G22" s="37">
        <v>12</v>
      </c>
      <c r="H22" s="30">
        <f t="shared" si="0"/>
        <v>18908.64</v>
      </c>
      <c r="I22" s="30">
        <f t="shared" si="1"/>
        <v>64246.799999999996</v>
      </c>
      <c r="J22" s="28">
        <f t="shared" si="2"/>
        <v>83155.44</v>
      </c>
    </row>
    <row r="23" spans="1:10" ht="24" x14ac:dyDescent="0.2">
      <c r="A23" s="32" t="s">
        <v>53</v>
      </c>
      <c r="B23" s="32" t="s">
        <v>84</v>
      </c>
      <c r="C23" s="33">
        <v>406030065</v>
      </c>
      <c r="D23" s="40">
        <v>1986.2</v>
      </c>
      <c r="E23" s="40">
        <v>5898.74</v>
      </c>
      <c r="F23" s="26">
        <v>7884.94</v>
      </c>
      <c r="G23" s="37">
        <v>12</v>
      </c>
      <c r="H23" s="30">
        <f t="shared" si="0"/>
        <v>23834.400000000001</v>
      </c>
      <c r="I23" s="30">
        <f t="shared" si="1"/>
        <v>70784.88</v>
      </c>
      <c r="J23" s="28">
        <f t="shared" si="2"/>
        <v>94619.28</v>
      </c>
    </row>
    <row r="24" spans="1:10" ht="24" x14ac:dyDescent="0.2">
      <c r="A24" s="32" t="s">
        <v>53</v>
      </c>
      <c r="B24" s="32" t="s">
        <v>87</v>
      </c>
      <c r="C24" s="33">
        <v>406030073</v>
      </c>
      <c r="D24" s="40">
        <v>1986.2</v>
      </c>
      <c r="E24" s="40">
        <v>6875.88</v>
      </c>
      <c r="F24" s="26">
        <v>8862.08</v>
      </c>
      <c r="G24" s="37">
        <v>12</v>
      </c>
      <c r="H24" s="30">
        <f t="shared" si="0"/>
        <v>23834.400000000001</v>
      </c>
      <c r="I24" s="30">
        <f t="shared" si="1"/>
        <v>82510.559999999998</v>
      </c>
      <c r="J24" s="28">
        <f t="shared" si="2"/>
        <v>106344.95999999999</v>
      </c>
    </row>
    <row r="25" spans="1:10" x14ac:dyDescent="0.2">
      <c r="A25" s="44" t="s">
        <v>53</v>
      </c>
      <c r="B25" s="45" t="s">
        <v>88</v>
      </c>
      <c r="C25" s="46">
        <v>406030081</v>
      </c>
      <c r="D25" s="40">
        <v>1058.8599999999999</v>
      </c>
      <c r="E25" s="40">
        <v>7675.51</v>
      </c>
      <c r="F25" s="26">
        <v>8734.3700000000008</v>
      </c>
      <c r="G25" s="37">
        <v>12</v>
      </c>
      <c r="H25" s="30">
        <f t="shared" si="0"/>
        <v>12706.32</v>
      </c>
      <c r="I25" s="30">
        <f t="shared" si="1"/>
        <v>92106.12</v>
      </c>
      <c r="J25" s="28">
        <f t="shared" si="2"/>
        <v>104812.44</v>
      </c>
    </row>
    <row r="26" spans="1:10" ht="36" x14ac:dyDescent="0.2">
      <c r="A26" s="44" t="s">
        <v>53</v>
      </c>
      <c r="B26" s="47" t="s">
        <v>91</v>
      </c>
      <c r="C26" s="46">
        <v>406030090</v>
      </c>
      <c r="D26" s="40">
        <v>1575.72</v>
      </c>
      <c r="E26" s="40">
        <v>9492.33</v>
      </c>
      <c r="F26" s="26">
        <v>11068.05</v>
      </c>
      <c r="G26" s="37">
        <v>12</v>
      </c>
      <c r="H26" s="30">
        <f t="shared" si="0"/>
        <v>18908.64</v>
      </c>
      <c r="I26" s="30">
        <f t="shared" si="1"/>
        <v>113907.95999999999</v>
      </c>
      <c r="J26" s="28">
        <f t="shared" si="2"/>
        <v>132816.59999999998</v>
      </c>
    </row>
    <row r="27" spans="1:10" x14ac:dyDescent="0.2">
      <c r="A27" s="32" t="s">
        <v>53</v>
      </c>
      <c r="B27" s="32" t="s">
        <v>97</v>
      </c>
      <c r="C27" s="48">
        <v>406030111</v>
      </c>
      <c r="D27" s="40">
        <v>2223.9499999999998</v>
      </c>
      <c r="E27" s="40">
        <v>6629.58</v>
      </c>
      <c r="F27" s="26">
        <v>8853.5300000000007</v>
      </c>
      <c r="G27" s="37">
        <v>16</v>
      </c>
      <c r="H27" s="30">
        <f t="shared" si="0"/>
        <v>35583.199999999997</v>
      </c>
      <c r="I27" s="30">
        <f t="shared" si="1"/>
        <v>106073.28</v>
      </c>
      <c r="J27" s="28">
        <f t="shared" si="2"/>
        <v>141656.47999999998</v>
      </c>
    </row>
    <row r="28" spans="1:10" x14ac:dyDescent="0.2">
      <c r="A28" s="32" t="s">
        <v>53</v>
      </c>
      <c r="B28" s="32" t="s">
        <v>100</v>
      </c>
      <c r="C28" s="48">
        <v>406030120</v>
      </c>
      <c r="D28" s="40">
        <v>2223.9499999999998</v>
      </c>
      <c r="E28" s="40">
        <v>5760.59</v>
      </c>
      <c r="F28" s="26">
        <v>7984.54</v>
      </c>
      <c r="G28" s="37">
        <v>16</v>
      </c>
      <c r="H28" s="30">
        <f t="shared" si="0"/>
        <v>35583.199999999997</v>
      </c>
      <c r="I28" s="30">
        <f t="shared" si="1"/>
        <v>92169.44</v>
      </c>
      <c r="J28" s="28">
        <f t="shared" si="2"/>
        <v>127752.64</v>
      </c>
    </row>
    <row r="29" spans="1:10" x14ac:dyDescent="0.2">
      <c r="A29" s="49" t="s">
        <v>53</v>
      </c>
      <c r="B29" s="32" t="s">
        <v>107</v>
      </c>
      <c r="C29" s="50">
        <v>406030138</v>
      </c>
      <c r="D29" s="40">
        <v>1333.51</v>
      </c>
      <c r="E29" s="40">
        <v>7340.02</v>
      </c>
      <c r="F29" s="26">
        <v>8673.5300000000007</v>
      </c>
      <c r="G29" s="37">
        <v>4</v>
      </c>
      <c r="H29" s="30">
        <f t="shared" si="0"/>
        <v>5334.04</v>
      </c>
      <c r="I29" s="30">
        <f t="shared" si="1"/>
        <v>29360.080000000002</v>
      </c>
      <c r="J29" s="28">
        <f t="shared" si="2"/>
        <v>34694.120000000003</v>
      </c>
    </row>
    <row r="30" spans="1:10" x14ac:dyDescent="0.2">
      <c r="A30" s="32" t="s">
        <v>53</v>
      </c>
      <c r="B30" s="32" t="s">
        <v>108</v>
      </c>
      <c r="C30" s="48">
        <v>406030146</v>
      </c>
      <c r="D30" s="40">
        <v>2223.9499999999998</v>
      </c>
      <c r="E30" s="40">
        <v>5968.58</v>
      </c>
      <c r="F30" s="26">
        <v>8192.5300000000007</v>
      </c>
      <c r="G30" s="37">
        <v>4</v>
      </c>
      <c r="H30" s="30">
        <f t="shared" si="0"/>
        <v>8895.7999999999993</v>
      </c>
      <c r="I30" s="30">
        <f t="shared" si="1"/>
        <v>23874.32</v>
      </c>
      <c r="J30" s="28">
        <f t="shared" si="2"/>
        <v>32770.119999999995</v>
      </c>
    </row>
    <row r="31" spans="1:10" ht="24" x14ac:dyDescent="0.2">
      <c r="A31" s="49" t="s">
        <v>53</v>
      </c>
      <c r="B31" s="32" t="s">
        <v>109</v>
      </c>
      <c r="C31" s="50">
        <v>406030154</v>
      </c>
      <c r="D31" s="40">
        <v>17144.18</v>
      </c>
      <c r="E31" s="40">
        <v>8463.07</v>
      </c>
      <c r="F31" s="26">
        <v>25607.25</v>
      </c>
      <c r="G31" s="37">
        <v>12</v>
      </c>
      <c r="H31" s="30">
        <f t="shared" si="0"/>
        <v>205730.16</v>
      </c>
      <c r="I31" s="30">
        <f t="shared" si="1"/>
        <v>101556.84</v>
      </c>
      <c r="J31" s="28">
        <f t="shared" si="2"/>
        <v>307287</v>
      </c>
    </row>
    <row r="32" spans="1:10" ht="24" x14ac:dyDescent="0.2">
      <c r="A32" s="49" t="s">
        <v>53</v>
      </c>
      <c r="B32" s="32" t="s">
        <v>110</v>
      </c>
      <c r="C32" s="50">
        <v>406030162</v>
      </c>
      <c r="D32" s="40">
        <v>57000</v>
      </c>
      <c r="E32" s="40">
        <v>46513.18</v>
      </c>
      <c r="F32" s="26">
        <v>103513.18</v>
      </c>
      <c r="G32" s="37">
        <v>16</v>
      </c>
      <c r="H32" s="30">
        <f t="shared" si="0"/>
        <v>912000</v>
      </c>
      <c r="I32" s="30">
        <f t="shared" si="1"/>
        <v>744210.88</v>
      </c>
      <c r="J32" s="28">
        <f t="shared" si="2"/>
        <v>1656210.88</v>
      </c>
    </row>
    <row r="33" spans="1:12" ht="36" x14ac:dyDescent="0.2">
      <c r="A33" s="32" t="s">
        <v>53</v>
      </c>
      <c r="B33" s="32" t="s">
        <v>111</v>
      </c>
      <c r="C33" s="33">
        <v>406030103</v>
      </c>
      <c r="D33" s="41">
        <v>656.72</v>
      </c>
      <c r="E33" s="41">
        <v>4856.46</v>
      </c>
      <c r="F33" s="26">
        <v>5513.18</v>
      </c>
      <c r="G33" s="37">
        <v>16</v>
      </c>
      <c r="H33" s="30">
        <f t="shared" si="0"/>
        <v>10507.52</v>
      </c>
      <c r="I33" s="30">
        <f t="shared" si="1"/>
        <v>77703.360000000001</v>
      </c>
      <c r="J33" s="28">
        <f t="shared" si="2"/>
        <v>88210.880000000005</v>
      </c>
    </row>
    <row r="34" spans="1:12" ht="24" x14ac:dyDescent="0.2">
      <c r="A34" s="47" t="s">
        <v>112</v>
      </c>
      <c r="B34" s="47" t="s">
        <v>113</v>
      </c>
      <c r="C34" s="51">
        <v>406040141</v>
      </c>
      <c r="D34" s="41">
        <v>681.29</v>
      </c>
      <c r="E34" s="41"/>
      <c r="F34" s="26">
        <v>681.29</v>
      </c>
      <c r="G34" s="37">
        <v>4</v>
      </c>
      <c r="H34" s="30">
        <f t="shared" si="0"/>
        <v>2725.16</v>
      </c>
      <c r="I34" s="30">
        <f t="shared" si="1"/>
        <v>0</v>
      </c>
      <c r="J34" s="28">
        <f t="shared" si="2"/>
        <v>2725.16</v>
      </c>
    </row>
    <row r="35" spans="1:12" ht="24" x14ac:dyDescent="0.2">
      <c r="A35" s="32" t="s">
        <v>112</v>
      </c>
      <c r="B35" s="32" t="s">
        <v>116</v>
      </c>
      <c r="C35" s="33">
        <v>406040052</v>
      </c>
      <c r="D35" s="41">
        <v>1065.3599999999999</v>
      </c>
      <c r="E35" s="41"/>
      <c r="F35" s="26">
        <v>1065.3599999999999</v>
      </c>
      <c r="G35" s="37">
        <v>16</v>
      </c>
      <c r="H35" s="30">
        <f t="shared" si="0"/>
        <v>17045.759999999998</v>
      </c>
      <c r="I35" s="30">
        <f t="shared" si="1"/>
        <v>0</v>
      </c>
      <c r="J35" s="28">
        <f t="shared" si="2"/>
        <v>17045.759999999998</v>
      </c>
    </row>
    <row r="36" spans="1:12" ht="36" x14ac:dyDescent="0.2">
      <c r="A36" s="32" t="s">
        <v>112</v>
      </c>
      <c r="B36" s="32" t="s">
        <v>119</v>
      </c>
      <c r="C36" s="33">
        <v>406040060</v>
      </c>
      <c r="D36" s="41">
        <v>1065.3599999999999</v>
      </c>
      <c r="E36" s="41"/>
      <c r="F36" s="26">
        <v>1065.3599999999999</v>
      </c>
      <c r="G36" s="37">
        <v>16</v>
      </c>
      <c r="H36" s="30">
        <f t="shared" si="0"/>
        <v>17045.759999999998</v>
      </c>
      <c r="I36" s="30">
        <f t="shared" si="1"/>
        <v>0</v>
      </c>
      <c r="J36" s="28">
        <f t="shared" si="2"/>
        <v>17045.759999999998</v>
      </c>
    </row>
    <row r="37" spans="1:12" ht="36" x14ac:dyDescent="0.2">
      <c r="A37" s="32" t="s">
        <v>112</v>
      </c>
      <c r="B37" s="32" t="s">
        <v>120</v>
      </c>
      <c r="C37" s="33">
        <v>406040079</v>
      </c>
      <c r="D37" s="41">
        <v>1065.3599999999999</v>
      </c>
      <c r="E37" s="41"/>
      <c r="F37" s="26">
        <v>1065.3599999999999</v>
      </c>
      <c r="G37" s="37">
        <v>16</v>
      </c>
      <c r="H37" s="30">
        <f t="shared" si="0"/>
        <v>17045.759999999998</v>
      </c>
      <c r="I37" s="30">
        <f t="shared" si="1"/>
        <v>0</v>
      </c>
      <c r="J37" s="28">
        <f t="shared" si="2"/>
        <v>17045.759999999998</v>
      </c>
    </row>
    <row r="38" spans="1:12" ht="36" x14ac:dyDescent="0.2">
      <c r="A38" s="32" t="s">
        <v>112</v>
      </c>
      <c r="B38" s="32" t="s">
        <v>121</v>
      </c>
      <c r="C38" s="33">
        <v>406040087</v>
      </c>
      <c r="D38" s="41">
        <v>1065.3599999999999</v>
      </c>
      <c r="E38" s="41"/>
      <c r="F38" s="26">
        <v>1065.3599999999999</v>
      </c>
      <c r="G38" s="35">
        <v>5</v>
      </c>
      <c r="H38" s="30">
        <f t="shared" si="0"/>
        <v>5326.7999999999993</v>
      </c>
      <c r="I38" s="30">
        <f t="shared" si="1"/>
        <v>0</v>
      </c>
      <c r="J38" s="28">
        <f t="shared" si="2"/>
        <v>5326.7999999999993</v>
      </c>
    </row>
    <row r="39" spans="1:12" ht="36" x14ac:dyDescent="0.2">
      <c r="A39" s="32" t="s">
        <v>112</v>
      </c>
      <c r="B39" s="32" t="s">
        <v>123</v>
      </c>
      <c r="C39" s="33">
        <v>406040095</v>
      </c>
      <c r="D39" s="41">
        <v>1065.3599999999999</v>
      </c>
      <c r="E39" s="41"/>
      <c r="F39" s="26">
        <v>1065.3599999999999</v>
      </c>
      <c r="G39" s="35">
        <v>5</v>
      </c>
      <c r="H39" s="30">
        <f t="shared" si="0"/>
        <v>5326.7999999999993</v>
      </c>
      <c r="I39" s="30">
        <f t="shared" si="1"/>
        <v>0</v>
      </c>
      <c r="J39" s="28">
        <f t="shared" si="2"/>
        <v>5326.7999999999993</v>
      </c>
    </row>
    <row r="40" spans="1:12" ht="36" x14ac:dyDescent="0.2">
      <c r="A40" s="32" t="s">
        <v>112</v>
      </c>
      <c r="B40" s="32" t="s">
        <v>124</v>
      </c>
      <c r="C40" s="33">
        <v>406040133</v>
      </c>
      <c r="D40" s="41">
        <v>1065.3599999999999</v>
      </c>
      <c r="E40" s="41"/>
      <c r="F40" s="26">
        <v>1065.3599999999999</v>
      </c>
      <c r="G40" s="35">
        <v>5</v>
      </c>
      <c r="H40" s="30">
        <f t="shared" si="0"/>
        <v>5326.7999999999993</v>
      </c>
      <c r="I40" s="30">
        <f t="shared" si="1"/>
        <v>0</v>
      </c>
      <c r="J40" s="28">
        <f t="shared" si="2"/>
        <v>5326.7999999999993</v>
      </c>
    </row>
    <row r="41" spans="1:12" ht="24" x14ac:dyDescent="0.2">
      <c r="A41" s="32" t="s">
        <v>112</v>
      </c>
      <c r="B41" s="32" t="s">
        <v>125</v>
      </c>
      <c r="C41" s="33">
        <v>406040192</v>
      </c>
      <c r="D41" s="41">
        <v>1065.3599999999999</v>
      </c>
      <c r="E41" s="41">
        <v>12249.5</v>
      </c>
      <c r="F41" s="26">
        <v>13314.86</v>
      </c>
      <c r="G41" s="37">
        <v>16</v>
      </c>
      <c r="H41" s="30">
        <f t="shared" si="0"/>
        <v>17045.759999999998</v>
      </c>
      <c r="I41" s="30">
        <f t="shared" si="1"/>
        <v>195992</v>
      </c>
      <c r="J41" s="28">
        <f t="shared" si="2"/>
        <v>213037.76</v>
      </c>
    </row>
    <row r="42" spans="1:12" ht="36" x14ac:dyDescent="0.2">
      <c r="A42" s="32" t="s">
        <v>112</v>
      </c>
      <c r="B42" s="32" t="s">
        <v>132</v>
      </c>
      <c r="C42" s="33">
        <v>406040206</v>
      </c>
      <c r="D42" s="41">
        <v>1065.3599999999999</v>
      </c>
      <c r="E42" s="41"/>
      <c r="F42" s="26">
        <v>1065.3599999999999</v>
      </c>
      <c r="G42" s="37">
        <v>4</v>
      </c>
      <c r="H42" s="30">
        <f t="shared" si="0"/>
        <v>4261.4399999999996</v>
      </c>
      <c r="I42" s="30">
        <f t="shared" si="1"/>
        <v>0</v>
      </c>
      <c r="J42" s="28">
        <f t="shared" si="2"/>
        <v>4261.4399999999996</v>
      </c>
    </row>
    <row r="43" spans="1:12" ht="36" x14ac:dyDescent="0.2">
      <c r="A43" s="32" t="s">
        <v>112</v>
      </c>
      <c r="B43" s="32" t="s">
        <v>135</v>
      </c>
      <c r="C43" s="33">
        <v>406040214</v>
      </c>
      <c r="D43" s="41">
        <v>1065.3599999999999</v>
      </c>
      <c r="E43" s="41"/>
      <c r="F43" s="26">
        <v>1065.3599999999999</v>
      </c>
      <c r="G43" s="37">
        <v>4</v>
      </c>
      <c r="H43" s="30">
        <f t="shared" si="0"/>
        <v>4261.4399999999996</v>
      </c>
      <c r="I43" s="30">
        <f t="shared" si="1"/>
        <v>0</v>
      </c>
      <c r="J43" s="28">
        <f t="shared" si="2"/>
        <v>4261.4399999999996</v>
      </c>
    </row>
    <row r="44" spans="1:12" ht="24" x14ac:dyDescent="0.2">
      <c r="A44" s="32" t="s">
        <v>112</v>
      </c>
      <c r="B44" s="32" t="s">
        <v>136</v>
      </c>
      <c r="C44" s="33">
        <v>406040273</v>
      </c>
      <c r="D44" s="41">
        <v>1065.3599999999999</v>
      </c>
      <c r="E44" s="41"/>
      <c r="F44" s="26">
        <v>1065.3599999999999</v>
      </c>
      <c r="G44" s="37">
        <v>4</v>
      </c>
      <c r="H44" s="30">
        <f t="shared" si="0"/>
        <v>4261.4399999999996</v>
      </c>
      <c r="I44" s="30">
        <f t="shared" si="1"/>
        <v>0</v>
      </c>
      <c r="J44" s="28">
        <f t="shared" si="2"/>
        <v>4261.4399999999996</v>
      </c>
    </row>
    <row r="45" spans="1:12" x14ac:dyDescent="0.2">
      <c r="A45" s="314" t="s">
        <v>149</v>
      </c>
      <c r="B45" s="314"/>
      <c r="C45" s="314"/>
      <c r="D45" s="314"/>
      <c r="E45" s="314"/>
      <c r="F45" s="314"/>
      <c r="G45" s="53">
        <f t="shared" ref="G45:J45" si="3">SUM(G3:G44)</f>
        <v>1809</v>
      </c>
      <c r="H45" s="54">
        <f t="shared" si="3"/>
        <v>3065076.3099999977</v>
      </c>
      <c r="I45" s="54">
        <f t="shared" si="3"/>
        <v>6931077.4700000007</v>
      </c>
      <c r="J45" s="54">
        <f t="shared" si="3"/>
        <v>9996153.7800000012</v>
      </c>
      <c r="K45" s="55"/>
      <c r="L45" s="56"/>
    </row>
    <row r="49" spans="8:8" x14ac:dyDescent="0.2">
      <c r="H49" s="55"/>
    </row>
  </sheetData>
  <autoFilter ref="B2:J45" xr:uid="{00000000-0009-0000-0000-000001000000}"/>
  <mergeCells count="2">
    <mergeCell ref="A45:F45"/>
    <mergeCell ref="A1:J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F4C77-2998-44DC-BA73-BD4C1B5712D8}">
  <dimension ref="A1:K31"/>
  <sheetViews>
    <sheetView zoomScale="75" zoomScaleNormal="75" workbookViewId="0">
      <selection activeCell="J9" sqref="J9"/>
    </sheetView>
  </sheetViews>
  <sheetFormatPr defaultColWidth="8.7109375" defaultRowHeight="12.75" x14ac:dyDescent="0.2"/>
  <cols>
    <col min="1" max="1" width="35.28515625" style="17" customWidth="1"/>
    <col min="2" max="2" width="14.28515625" style="17" customWidth="1"/>
    <col min="3" max="3" width="12.140625" style="17" customWidth="1"/>
    <col min="4" max="4" width="12.42578125" style="17" customWidth="1"/>
    <col min="5" max="5" width="10.5703125" style="17" customWidth="1"/>
    <col min="6" max="6" width="10.140625" style="17" customWidth="1"/>
    <col min="7" max="7" width="15.85546875" style="17" customWidth="1"/>
    <col min="10" max="10" width="24.7109375" customWidth="1"/>
    <col min="11" max="11" width="20.42578125" customWidth="1"/>
  </cols>
  <sheetData>
    <row r="1" spans="1:11" ht="27" customHeight="1" x14ac:dyDescent="0.2">
      <c r="A1" s="348" t="s">
        <v>220</v>
      </c>
      <c r="B1" s="348"/>
      <c r="C1" s="348"/>
      <c r="D1" s="348"/>
      <c r="E1" s="348"/>
      <c r="F1" s="348"/>
      <c r="G1" s="348"/>
    </row>
    <row r="2" spans="1:11" ht="36" x14ac:dyDescent="0.2">
      <c r="A2" s="21" t="s">
        <v>3</v>
      </c>
      <c r="B2" s="21" t="s">
        <v>4</v>
      </c>
      <c r="C2" s="57" t="s">
        <v>5</v>
      </c>
      <c r="D2" s="21" t="s">
        <v>6</v>
      </c>
      <c r="E2" s="21" t="s">
        <v>8</v>
      </c>
      <c r="F2" s="58" t="s">
        <v>153</v>
      </c>
      <c r="G2" s="159" t="s">
        <v>17</v>
      </c>
    </row>
    <row r="3" spans="1:11" ht="24" x14ac:dyDescent="0.2">
      <c r="A3" s="60" t="s">
        <v>44</v>
      </c>
      <c r="B3" s="61" t="s">
        <v>45</v>
      </c>
      <c r="C3" s="62">
        <v>1</v>
      </c>
      <c r="D3" s="26">
        <v>126.89</v>
      </c>
      <c r="E3" s="26">
        <f t="shared" ref="E3:E30" si="0">C3*D3</f>
        <v>126.89</v>
      </c>
      <c r="F3" s="31">
        <v>16</v>
      </c>
      <c r="G3" s="30">
        <f t="shared" ref="G3:G30" si="1">C3*D3*F3</f>
        <v>2030.24</v>
      </c>
      <c r="J3" s="56"/>
      <c r="K3" s="56"/>
    </row>
    <row r="4" spans="1:11" ht="24" x14ac:dyDescent="0.2">
      <c r="A4" s="64" t="s">
        <v>46</v>
      </c>
      <c r="B4" s="65" t="s">
        <v>47</v>
      </c>
      <c r="C4" s="66">
        <v>1</v>
      </c>
      <c r="D4" s="38">
        <v>272.77</v>
      </c>
      <c r="E4" s="26">
        <f t="shared" si="0"/>
        <v>272.77</v>
      </c>
      <c r="F4" s="63">
        <v>16</v>
      </c>
      <c r="G4" s="30">
        <f t="shared" si="1"/>
        <v>4364.32</v>
      </c>
      <c r="J4" s="56"/>
      <c r="K4" s="56"/>
    </row>
    <row r="5" spans="1:11" ht="24" x14ac:dyDescent="0.2">
      <c r="A5" s="67" t="s">
        <v>50</v>
      </c>
      <c r="B5" s="68" t="s">
        <v>51</v>
      </c>
      <c r="C5" s="62">
        <v>2</v>
      </c>
      <c r="D5" s="69">
        <v>96.2</v>
      </c>
      <c r="E5" s="26">
        <f t="shared" si="0"/>
        <v>192.4</v>
      </c>
      <c r="F5" s="31">
        <v>64</v>
      </c>
      <c r="G5" s="30">
        <f t="shared" si="1"/>
        <v>12313.6</v>
      </c>
      <c r="J5" s="56"/>
      <c r="K5" s="56"/>
    </row>
    <row r="6" spans="1:11" ht="24" x14ac:dyDescent="0.2">
      <c r="A6" s="67" t="s">
        <v>55</v>
      </c>
      <c r="B6" s="68" t="s">
        <v>56</v>
      </c>
      <c r="C6" s="62">
        <v>1</v>
      </c>
      <c r="D6" s="69">
        <v>500</v>
      </c>
      <c r="E6" s="26">
        <f t="shared" si="0"/>
        <v>500</v>
      </c>
      <c r="F6" s="31">
        <v>434</v>
      </c>
      <c r="G6" s="30">
        <f t="shared" si="1"/>
        <v>217000</v>
      </c>
      <c r="J6" s="56"/>
      <c r="K6" s="56"/>
    </row>
    <row r="7" spans="1:11" ht="24" x14ac:dyDescent="0.2">
      <c r="A7" s="64" t="s">
        <v>57</v>
      </c>
      <c r="B7" s="70" t="s">
        <v>58</v>
      </c>
      <c r="C7" s="66">
        <v>1</v>
      </c>
      <c r="D7" s="34">
        <v>195.45</v>
      </c>
      <c r="E7" s="26">
        <f t="shared" si="0"/>
        <v>195.45</v>
      </c>
      <c r="F7" s="63">
        <v>777</v>
      </c>
      <c r="G7" s="30">
        <f t="shared" si="1"/>
        <v>151864.65</v>
      </c>
      <c r="J7" s="56"/>
      <c r="K7" s="56"/>
    </row>
    <row r="8" spans="1:11" x14ac:dyDescent="0.2">
      <c r="A8" s="64" t="s">
        <v>59</v>
      </c>
      <c r="B8" s="70" t="s">
        <v>60</v>
      </c>
      <c r="C8" s="66">
        <v>1</v>
      </c>
      <c r="D8" s="38">
        <v>119.89</v>
      </c>
      <c r="E8" s="26">
        <f t="shared" si="0"/>
        <v>119.89</v>
      </c>
      <c r="F8" s="63">
        <v>426</v>
      </c>
      <c r="G8" s="30">
        <f t="shared" si="1"/>
        <v>51073.14</v>
      </c>
      <c r="J8" s="56"/>
      <c r="K8" s="56"/>
    </row>
    <row r="9" spans="1:11" x14ac:dyDescent="0.2">
      <c r="A9" s="64" t="s">
        <v>61</v>
      </c>
      <c r="B9" s="70" t="s">
        <v>62</v>
      </c>
      <c r="C9" s="66">
        <v>1</v>
      </c>
      <c r="D9" s="38">
        <v>240.38</v>
      </c>
      <c r="E9" s="26">
        <f t="shared" si="0"/>
        <v>240.38</v>
      </c>
      <c r="F9" s="63">
        <v>781</v>
      </c>
      <c r="G9" s="30">
        <f t="shared" si="1"/>
        <v>187736.78</v>
      </c>
      <c r="J9" s="56"/>
      <c r="K9" s="56"/>
    </row>
    <row r="10" spans="1:11" x14ac:dyDescent="0.2">
      <c r="A10" s="64" t="s">
        <v>63</v>
      </c>
      <c r="B10" s="70" t="s">
        <v>64</v>
      </c>
      <c r="C10" s="66">
        <v>1</v>
      </c>
      <c r="D10" s="38">
        <v>97.48</v>
      </c>
      <c r="E10" s="26">
        <f t="shared" si="0"/>
        <v>97.48</v>
      </c>
      <c r="F10" s="63">
        <v>581</v>
      </c>
      <c r="G10" s="30">
        <f t="shared" si="1"/>
        <v>56635.880000000005</v>
      </c>
      <c r="J10" s="56"/>
      <c r="K10" s="56"/>
    </row>
    <row r="11" spans="1:11" x14ac:dyDescent="0.2">
      <c r="A11" s="64" t="s">
        <v>66</v>
      </c>
      <c r="B11" s="71" t="s">
        <v>67</v>
      </c>
      <c r="C11" s="66">
        <v>2</v>
      </c>
      <c r="D11" s="38">
        <v>2034.5</v>
      </c>
      <c r="E11" s="26">
        <f t="shared" si="0"/>
        <v>4069</v>
      </c>
      <c r="F11" s="63">
        <v>618</v>
      </c>
      <c r="G11" s="30">
        <f t="shared" si="1"/>
        <v>2514642</v>
      </c>
      <c r="J11" s="56"/>
      <c r="K11" s="56"/>
    </row>
    <row r="12" spans="1:11" ht="24" x14ac:dyDescent="0.2">
      <c r="A12" s="64" t="s">
        <v>68</v>
      </c>
      <c r="B12" s="70" t="s">
        <v>69</v>
      </c>
      <c r="C12" s="66">
        <v>2</v>
      </c>
      <c r="D12" s="38">
        <v>2034.5</v>
      </c>
      <c r="E12" s="26">
        <f t="shared" si="0"/>
        <v>4069</v>
      </c>
      <c r="F12" s="63">
        <v>618</v>
      </c>
      <c r="G12" s="30">
        <f t="shared" si="1"/>
        <v>2514642</v>
      </c>
      <c r="J12" s="56"/>
      <c r="K12" s="56"/>
    </row>
    <row r="13" spans="1:11" ht="24" x14ac:dyDescent="0.2">
      <c r="A13" s="64" t="s">
        <v>75</v>
      </c>
      <c r="B13" s="70" t="s">
        <v>76</v>
      </c>
      <c r="C13" s="66">
        <v>1</v>
      </c>
      <c r="D13" s="72">
        <v>1823.94</v>
      </c>
      <c r="E13" s="26">
        <f t="shared" si="0"/>
        <v>1823.94</v>
      </c>
      <c r="F13" s="63">
        <v>32</v>
      </c>
      <c r="G13" s="30">
        <f t="shared" si="1"/>
        <v>58366.080000000002</v>
      </c>
      <c r="J13" s="56"/>
      <c r="K13" s="56"/>
    </row>
    <row r="14" spans="1:11" x14ac:dyDescent="0.2">
      <c r="A14" s="67" t="s">
        <v>78</v>
      </c>
      <c r="B14" s="68" t="s">
        <v>79</v>
      </c>
      <c r="C14" s="62">
        <v>1</v>
      </c>
      <c r="D14" s="26">
        <v>795.13</v>
      </c>
      <c r="E14" s="26">
        <f t="shared" si="0"/>
        <v>795.13</v>
      </c>
      <c r="F14" s="31">
        <v>28</v>
      </c>
      <c r="G14" s="30">
        <f t="shared" si="1"/>
        <v>22263.64</v>
      </c>
      <c r="J14" s="56"/>
      <c r="K14" s="56"/>
    </row>
    <row r="15" spans="1:11" x14ac:dyDescent="0.2">
      <c r="A15" s="64" t="s">
        <v>80</v>
      </c>
      <c r="B15" s="70" t="s">
        <v>81</v>
      </c>
      <c r="C15" s="66">
        <v>2</v>
      </c>
      <c r="D15" s="38">
        <v>2034.5</v>
      </c>
      <c r="E15" s="26">
        <f t="shared" si="0"/>
        <v>4069</v>
      </c>
      <c r="F15" s="63">
        <v>66</v>
      </c>
      <c r="G15" s="30">
        <f t="shared" si="1"/>
        <v>268554</v>
      </c>
      <c r="J15" s="56"/>
      <c r="K15" s="56"/>
    </row>
    <row r="16" spans="1:11" x14ac:dyDescent="0.2">
      <c r="A16" s="64" t="s">
        <v>82</v>
      </c>
      <c r="B16" s="70" t="s">
        <v>83</v>
      </c>
      <c r="C16" s="66">
        <v>1</v>
      </c>
      <c r="D16" s="38">
        <v>300</v>
      </c>
      <c r="E16" s="26">
        <f t="shared" si="0"/>
        <v>300</v>
      </c>
      <c r="F16" s="63">
        <v>44</v>
      </c>
      <c r="G16" s="30">
        <f t="shared" si="1"/>
        <v>13200</v>
      </c>
      <c r="J16" s="56"/>
      <c r="K16" s="56"/>
    </row>
    <row r="17" spans="1:11" ht="24" x14ac:dyDescent="0.2">
      <c r="A17" s="64" t="s">
        <v>85</v>
      </c>
      <c r="B17" s="70" t="s">
        <v>86</v>
      </c>
      <c r="C17" s="66">
        <v>1</v>
      </c>
      <c r="D17" s="38">
        <v>3462.41</v>
      </c>
      <c r="E17" s="26">
        <f t="shared" si="0"/>
        <v>3462.41</v>
      </c>
      <c r="F17" s="63">
        <v>39</v>
      </c>
      <c r="G17" s="30">
        <f t="shared" si="1"/>
        <v>135033.99</v>
      </c>
      <c r="J17" s="56"/>
      <c r="K17" s="56"/>
    </row>
    <row r="18" spans="1:11" x14ac:dyDescent="0.2">
      <c r="A18" s="67" t="s">
        <v>89</v>
      </c>
      <c r="B18" s="68" t="s">
        <v>90</v>
      </c>
      <c r="C18" s="62">
        <v>1</v>
      </c>
      <c r="D18" s="26">
        <v>614.95000000000005</v>
      </c>
      <c r="E18" s="26">
        <f t="shared" si="0"/>
        <v>614.95000000000005</v>
      </c>
      <c r="F18" s="31">
        <v>12</v>
      </c>
      <c r="G18" s="30">
        <f t="shared" si="1"/>
        <v>7379.4000000000005</v>
      </c>
      <c r="J18" s="56"/>
      <c r="K18" s="56"/>
    </row>
    <row r="19" spans="1:11" x14ac:dyDescent="0.2">
      <c r="A19" s="64" t="s">
        <v>92</v>
      </c>
      <c r="B19" s="70" t="s">
        <v>93</v>
      </c>
      <c r="C19" s="66">
        <v>2</v>
      </c>
      <c r="D19" s="38">
        <v>1045.5899999999999</v>
      </c>
      <c r="E19" s="26">
        <f t="shared" si="0"/>
        <v>2091.1799999999998</v>
      </c>
      <c r="F19" s="63">
        <v>48</v>
      </c>
      <c r="G19" s="30">
        <f t="shared" si="1"/>
        <v>100376.63999999998</v>
      </c>
      <c r="J19" s="56"/>
      <c r="K19" s="56"/>
    </row>
    <row r="20" spans="1:11" x14ac:dyDescent="0.2">
      <c r="A20" s="64" t="s">
        <v>94</v>
      </c>
      <c r="B20" s="70" t="s">
        <v>95</v>
      </c>
      <c r="C20" s="66">
        <v>1</v>
      </c>
      <c r="D20" s="38">
        <v>2221.64</v>
      </c>
      <c r="E20" s="26">
        <f t="shared" si="0"/>
        <v>2221.64</v>
      </c>
      <c r="F20" s="63">
        <v>12</v>
      </c>
      <c r="G20" s="30">
        <f t="shared" si="1"/>
        <v>26659.68</v>
      </c>
      <c r="J20" s="56"/>
      <c r="K20" s="56"/>
    </row>
    <row r="21" spans="1:11" x14ac:dyDescent="0.2">
      <c r="A21" s="67" t="s">
        <v>98</v>
      </c>
      <c r="B21" s="68" t="s">
        <v>99</v>
      </c>
      <c r="C21" s="62">
        <v>1</v>
      </c>
      <c r="D21" s="26">
        <v>2748.07</v>
      </c>
      <c r="E21" s="26">
        <f t="shared" si="0"/>
        <v>2748.07</v>
      </c>
      <c r="F21" s="31">
        <v>24</v>
      </c>
      <c r="G21" s="30">
        <f t="shared" si="1"/>
        <v>65953.680000000008</v>
      </c>
      <c r="J21" s="56"/>
      <c r="K21" s="56"/>
    </row>
    <row r="22" spans="1:11" x14ac:dyDescent="0.2">
      <c r="A22" s="67" t="s">
        <v>101</v>
      </c>
      <c r="B22" s="68" t="s">
        <v>102</v>
      </c>
      <c r="C22" s="62">
        <v>1</v>
      </c>
      <c r="D22" s="26">
        <v>1339.54</v>
      </c>
      <c r="E22" s="26">
        <f t="shared" si="0"/>
        <v>1339.54</v>
      </c>
      <c r="F22" s="31">
        <v>16</v>
      </c>
      <c r="G22" s="30">
        <f t="shared" si="1"/>
        <v>21432.639999999999</v>
      </c>
      <c r="J22" s="56"/>
      <c r="K22" s="56"/>
    </row>
    <row r="23" spans="1:11" ht="24" x14ac:dyDescent="0.2">
      <c r="A23" s="64" t="s">
        <v>103</v>
      </c>
      <c r="B23" s="70" t="s">
        <v>104</v>
      </c>
      <c r="C23" s="66">
        <v>1</v>
      </c>
      <c r="D23" s="38">
        <v>6288.83</v>
      </c>
      <c r="E23" s="26">
        <f t="shared" si="0"/>
        <v>6288.83</v>
      </c>
      <c r="F23" s="63">
        <v>16</v>
      </c>
      <c r="G23" s="30">
        <f t="shared" si="1"/>
        <v>100621.28</v>
      </c>
      <c r="J23" s="56"/>
      <c r="K23" s="56"/>
    </row>
    <row r="24" spans="1:11" x14ac:dyDescent="0.2">
      <c r="A24" s="64" t="s">
        <v>105</v>
      </c>
      <c r="B24" s="70" t="s">
        <v>106</v>
      </c>
      <c r="C24" s="66">
        <v>1</v>
      </c>
      <c r="D24" s="38">
        <v>237.02</v>
      </c>
      <c r="E24" s="26">
        <f t="shared" si="0"/>
        <v>237.02</v>
      </c>
      <c r="F24" s="63">
        <v>16</v>
      </c>
      <c r="G24" s="30">
        <f t="shared" si="1"/>
        <v>3792.32</v>
      </c>
      <c r="J24" s="56"/>
      <c r="K24" s="56"/>
    </row>
    <row r="25" spans="1:11" x14ac:dyDescent="0.2">
      <c r="A25" s="67" t="s">
        <v>114</v>
      </c>
      <c r="B25" s="73" t="s">
        <v>115</v>
      </c>
      <c r="C25" s="74">
        <v>1</v>
      </c>
      <c r="D25" s="69">
        <v>3909.33</v>
      </c>
      <c r="E25" s="26">
        <f t="shared" si="0"/>
        <v>3909.33</v>
      </c>
      <c r="F25" s="31">
        <v>4</v>
      </c>
      <c r="G25" s="30">
        <f t="shared" si="1"/>
        <v>15637.32</v>
      </c>
      <c r="J25" s="56"/>
      <c r="K25" s="56"/>
    </row>
    <row r="26" spans="1:11" ht="24" x14ac:dyDescent="0.2">
      <c r="A26" s="67" t="s">
        <v>117</v>
      </c>
      <c r="B26" s="68" t="s">
        <v>118</v>
      </c>
      <c r="C26" s="62">
        <v>2</v>
      </c>
      <c r="D26" s="69">
        <v>97.48</v>
      </c>
      <c r="E26" s="26">
        <f t="shared" si="0"/>
        <v>194.96</v>
      </c>
      <c r="F26" s="31">
        <v>63</v>
      </c>
      <c r="G26" s="30">
        <f t="shared" si="1"/>
        <v>12282.480000000001</v>
      </c>
      <c r="J26" s="56"/>
      <c r="K26" s="56"/>
    </row>
    <row r="27" spans="1:11" x14ac:dyDescent="0.2">
      <c r="A27" s="64" t="s">
        <v>126</v>
      </c>
      <c r="B27" s="71" t="s">
        <v>127</v>
      </c>
      <c r="C27" s="75">
        <v>1</v>
      </c>
      <c r="D27" s="34">
        <v>1650</v>
      </c>
      <c r="E27" s="26">
        <f t="shared" si="0"/>
        <v>1650</v>
      </c>
      <c r="F27" s="63">
        <v>28</v>
      </c>
      <c r="G27" s="30">
        <f t="shared" si="1"/>
        <v>46200</v>
      </c>
      <c r="J27" s="56"/>
      <c r="K27" s="56"/>
    </row>
    <row r="28" spans="1:11" x14ac:dyDescent="0.2">
      <c r="A28" s="64" t="s">
        <v>128</v>
      </c>
      <c r="B28" s="71" t="s">
        <v>129</v>
      </c>
      <c r="C28" s="75">
        <v>2</v>
      </c>
      <c r="D28" s="34">
        <v>300</v>
      </c>
      <c r="E28" s="26">
        <f t="shared" si="0"/>
        <v>600</v>
      </c>
      <c r="F28" s="63">
        <v>32</v>
      </c>
      <c r="G28" s="30">
        <f t="shared" si="1"/>
        <v>19200</v>
      </c>
      <c r="J28" s="56"/>
      <c r="K28" s="56"/>
    </row>
    <row r="29" spans="1:11" x14ac:dyDescent="0.2">
      <c r="A29" s="64" t="s">
        <v>130</v>
      </c>
      <c r="B29" s="71" t="s">
        <v>131</v>
      </c>
      <c r="C29" s="75">
        <v>1</v>
      </c>
      <c r="D29" s="34">
        <v>830</v>
      </c>
      <c r="E29" s="26">
        <f t="shared" si="0"/>
        <v>830</v>
      </c>
      <c r="F29" s="63">
        <v>24</v>
      </c>
      <c r="G29" s="30">
        <f t="shared" si="1"/>
        <v>19920</v>
      </c>
      <c r="J29" s="56"/>
      <c r="K29" s="56"/>
    </row>
    <row r="30" spans="1:11" x14ac:dyDescent="0.2">
      <c r="A30" s="64" t="s">
        <v>133</v>
      </c>
      <c r="B30" s="71" t="s">
        <v>134</v>
      </c>
      <c r="C30" s="75">
        <v>2</v>
      </c>
      <c r="D30" s="34">
        <v>500</v>
      </c>
      <c r="E30" s="26">
        <f t="shared" si="0"/>
        <v>1000</v>
      </c>
      <c r="F30" s="63">
        <v>8</v>
      </c>
      <c r="G30" s="30">
        <f t="shared" si="1"/>
        <v>8000</v>
      </c>
      <c r="J30" s="56"/>
      <c r="K30" s="56"/>
    </row>
    <row r="31" spans="1:11" x14ac:dyDescent="0.2">
      <c r="A31" s="356" t="s">
        <v>149</v>
      </c>
      <c r="B31" s="356"/>
      <c r="C31" s="356"/>
      <c r="D31" s="356"/>
      <c r="E31" s="76"/>
      <c r="F31" s="77">
        <f t="shared" ref="F31:G31" si="2">SUM(F3:F30)</f>
        <v>4843</v>
      </c>
      <c r="G31" s="59">
        <f t="shared" si="2"/>
        <v>6657175.7599999998</v>
      </c>
      <c r="J31" s="56"/>
      <c r="K31" s="56"/>
    </row>
  </sheetData>
  <autoFilter ref="A2:G31" xr:uid="{00000000-0009-0000-0000-000002000000}"/>
  <mergeCells count="2">
    <mergeCell ref="A1:G1"/>
    <mergeCell ref="A31:D3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9"/>
  <sheetViews>
    <sheetView zoomScale="75" zoomScaleNormal="75" workbookViewId="0">
      <selection activeCell="K29" sqref="K29"/>
    </sheetView>
  </sheetViews>
  <sheetFormatPr defaultColWidth="8.7109375" defaultRowHeight="12.75" x14ac:dyDescent="0.2"/>
  <cols>
    <col min="1" max="1" width="12" style="78" customWidth="1"/>
    <col min="2" max="2" width="51.7109375" style="79" customWidth="1"/>
    <col min="3" max="3" width="13.5703125" style="79" customWidth="1"/>
    <col min="4" max="4" width="14" style="80" customWidth="1"/>
    <col min="5" max="6" width="13" style="81" customWidth="1"/>
    <col min="7" max="7" width="12.7109375" style="82" customWidth="1"/>
    <col min="8" max="8" width="13.140625" style="83" customWidth="1"/>
    <col min="9" max="9" width="13.85546875" style="83" customWidth="1"/>
    <col min="10" max="10" width="14.7109375" style="83" customWidth="1"/>
    <col min="11" max="11" width="14.7109375" style="84" customWidth="1"/>
    <col min="12" max="12" width="14.7109375" style="83" customWidth="1"/>
    <col min="13" max="13" width="17.85546875" style="83" customWidth="1"/>
    <col min="14" max="14" width="42.42578125" style="79" customWidth="1"/>
    <col min="15" max="15" width="9.140625" style="79" customWidth="1"/>
    <col min="16" max="16384" width="8.7109375" style="85"/>
  </cols>
  <sheetData>
    <row r="1" spans="1:14" ht="18.75" customHeight="1" x14ac:dyDescent="0.2">
      <c r="B1" s="348" t="s">
        <v>245</v>
      </c>
      <c r="C1" s="352"/>
      <c r="D1" s="352"/>
      <c r="E1" s="352"/>
      <c r="F1" s="352"/>
      <c r="G1" s="352"/>
      <c r="H1" s="352"/>
      <c r="I1" s="352"/>
    </row>
    <row r="2" spans="1:14" ht="102" x14ac:dyDescent="0.2">
      <c r="A2" s="86" t="s">
        <v>0</v>
      </c>
      <c r="B2" s="86" t="s">
        <v>1</v>
      </c>
      <c r="C2" s="87" t="s">
        <v>2</v>
      </c>
      <c r="D2" s="88" t="s">
        <v>154</v>
      </c>
      <c r="E2" s="88" t="s">
        <v>263</v>
      </c>
      <c r="F2" s="88" t="s">
        <v>155</v>
      </c>
      <c r="G2" s="89" t="s">
        <v>156</v>
      </c>
      <c r="H2" s="90" t="s">
        <v>157</v>
      </c>
      <c r="I2" s="90" t="s">
        <v>158</v>
      </c>
      <c r="J2" s="90" t="s">
        <v>159</v>
      </c>
      <c r="K2" s="89" t="s">
        <v>160</v>
      </c>
      <c r="L2" s="89" t="s">
        <v>161</v>
      </c>
      <c r="M2" s="89" t="s">
        <v>162</v>
      </c>
      <c r="N2" s="89" t="s">
        <v>163</v>
      </c>
    </row>
    <row r="3" spans="1:14" ht="12.75" customHeight="1" x14ac:dyDescent="0.2">
      <c r="A3" s="91" t="s">
        <v>164</v>
      </c>
      <c r="B3" s="92" t="s">
        <v>165</v>
      </c>
      <c r="C3" s="93">
        <v>202010317</v>
      </c>
      <c r="D3" s="94">
        <v>1.85</v>
      </c>
      <c r="E3" s="95">
        <v>2.4</v>
      </c>
      <c r="F3" s="95">
        <f t="shared" ref="F3:F22" si="0">D3+E3</f>
        <v>4.25</v>
      </c>
      <c r="G3" s="96">
        <v>4</v>
      </c>
      <c r="H3" s="97">
        <f t="shared" ref="H3:H22" si="1">G3*D3</f>
        <v>7.4</v>
      </c>
      <c r="I3" s="97">
        <f t="shared" ref="I3:I22" si="2">G3*E3</f>
        <v>9.6</v>
      </c>
      <c r="J3" s="97">
        <f t="shared" ref="J3:J22" si="3">H3+I3</f>
        <v>17</v>
      </c>
      <c r="K3" s="98">
        <v>746</v>
      </c>
      <c r="L3" s="98">
        <f t="shared" ref="L3:L22" si="4">K3*G3</f>
        <v>2984</v>
      </c>
      <c r="M3" s="97">
        <f>L3*F3</f>
        <v>12682</v>
      </c>
      <c r="N3" s="353" t="s">
        <v>166</v>
      </c>
    </row>
    <row r="4" spans="1:14" x14ac:dyDescent="0.2">
      <c r="A4" s="91" t="s">
        <v>164</v>
      </c>
      <c r="B4" s="92" t="s">
        <v>167</v>
      </c>
      <c r="C4" s="93">
        <v>202010694</v>
      </c>
      <c r="D4" s="94">
        <v>1.85</v>
      </c>
      <c r="E4" s="95">
        <v>2.35</v>
      </c>
      <c r="F4" s="95">
        <f t="shared" si="0"/>
        <v>4.2</v>
      </c>
      <c r="G4" s="96">
        <v>4</v>
      </c>
      <c r="H4" s="97">
        <f t="shared" si="1"/>
        <v>7.4</v>
      </c>
      <c r="I4" s="97">
        <f t="shared" si="2"/>
        <v>9.4</v>
      </c>
      <c r="J4" s="97">
        <f t="shared" si="3"/>
        <v>16.8</v>
      </c>
      <c r="K4" s="98">
        <v>746</v>
      </c>
      <c r="L4" s="98">
        <f t="shared" si="4"/>
        <v>2984</v>
      </c>
      <c r="M4" s="97">
        <f t="shared" ref="M4:M22" si="5">L4*F4</f>
        <v>12532.800000000001</v>
      </c>
      <c r="N4" s="353"/>
    </row>
    <row r="5" spans="1:14" x14ac:dyDescent="0.2">
      <c r="A5" s="91" t="s">
        <v>164</v>
      </c>
      <c r="B5" s="92" t="s">
        <v>168</v>
      </c>
      <c r="C5" s="93">
        <v>202010635</v>
      </c>
      <c r="D5" s="94">
        <v>1.85</v>
      </c>
      <c r="E5" s="95">
        <v>2.42</v>
      </c>
      <c r="F5" s="95">
        <f t="shared" si="0"/>
        <v>4.2699999999999996</v>
      </c>
      <c r="G5" s="96">
        <v>4</v>
      </c>
      <c r="H5" s="97">
        <f t="shared" si="1"/>
        <v>7.4</v>
      </c>
      <c r="I5" s="97">
        <f t="shared" si="2"/>
        <v>9.68</v>
      </c>
      <c r="J5" s="97">
        <f t="shared" si="3"/>
        <v>17.079999999999998</v>
      </c>
      <c r="K5" s="98">
        <v>746</v>
      </c>
      <c r="L5" s="98">
        <f t="shared" si="4"/>
        <v>2984</v>
      </c>
      <c r="M5" s="97">
        <f t="shared" si="5"/>
        <v>12741.679999999998</v>
      </c>
      <c r="N5" s="353"/>
    </row>
    <row r="6" spans="1:14" x14ac:dyDescent="0.2">
      <c r="A6" s="91" t="s">
        <v>164</v>
      </c>
      <c r="B6" s="92" t="s">
        <v>169</v>
      </c>
      <c r="C6" s="99">
        <v>202010600</v>
      </c>
      <c r="D6" s="94">
        <v>1.85</v>
      </c>
      <c r="E6" s="95">
        <v>2.42</v>
      </c>
      <c r="F6" s="95">
        <f t="shared" si="0"/>
        <v>4.2699999999999996</v>
      </c>
      <c r="G6" s="96">
        <v>4</v>
      </c>
      <c r="H6" s="97">
        <f t="shared" si="1"/>
        <v>7.4</v>
      </c>
      <c r="I6" s="97">
        <f t="shared" si="2"/>
        <v>9.68</v>
      </c>
      <c r="J6" s="97">
        <f t="shared" si="3"/>
        <v>17.079999999999998</v>
      </c>
      <c r="K6" s="98">
        <v>746</v>
      </c>
      <c r="L6" s="98">
        <f t="shared" si="4"/>
        <v>2984</v>
      </c>
      <c r="M6" s="97">
        <f t="shared" si="5"/>
        <v>12741.679999999998</v>
      </c>
      <c r="N6" s="353"/>
    </row>
    <row r="7" spans="1:14" x14ac:dyDescent="0.2">
      <c r="A7" s="91" t="s">
        <v>164</v>
      </c>
      <c r="B7" s="92" t="s">
        <v>170</v>
      </c>
      <c r="C7" s="93">
        <v>202010562</v>
      </c>
      <c r="D7" s="94">
        <v>2.0099999999999998</v>
      </c>
      <c r="E7" s="95">
        <v>2.44</v>
      </c>
      <c r="F7" s="95">
        <f t="shared" si="0"/>
        <v>4.4499999999999993</v>
      </c>
      <c r="G7" s="96">
        <v>4</v>
      </c>
      <c r="H7" s="97">
        <f t="shared" si="1"/>
        <v>8.0399999999999991</v>
      </c>
      <c r="I7" s="97">
        <f t="shared" si="2"/>
        <v>9.76</v>
      </c>
      <c r="J7" s="97">
        <f t="shared" si="3"/>
        <v>17.799999999999997</v>
      </c>
      <c r="K7" s="98">
        <v>746</v>
      </c>
      <c r="L7" s="98">
        <f t="shared" si="4"/>
        <v>2984</v>
      </c>
      <c r="M7" s="97">
        <f t="shared" si="5"/>
        <v>13278.799999999997</v>
      </c>
      <c r="N7" s="353"/>
    </row>
    <row r="8" spans="1:14" x14ac:dyDescent="0.2">
      <c r="A8" s="91" t="s">
        <v>164</v>
      </c>
      <c r="B8" s="92" t="s">
        <v>171</v>
      </c>
      <c r="C8" s="93">
        <v>202010260</v>
      </c>
      <c r="D8" s="94">
        <v>1.85</v>
      </c>
      <c r="E8" s="95">
        <v>2.42</v>
      </c>
      <c r="F8" s="95">
        <f t="shared" si="0"/>
        <v>4.2699999999999996</v>
      </c>
      <c r="G8" s="96">
        <v>4</v>
      </c>
      <c r="H8" s="97">
        <f t="shared" si="1"/>
        <v>7.4</v>
      </c>
      <c r="I8" s="97">
        <f t="shared" si="2"/>
        <v>9.68</v>
      </c>
      <c r="J8" s="97">
        <f t="shared" si="3"/>
        <v>17.079999999999998</v>
      </c>
      <c r="K8" s="98">
        <v>746</v>
      </c>
      <c r="L8" s="98">
        <f t="shared" si="4"/>
        <v>2984</v>
      </c>
      <c r="M8" s="97">
        <f t="shared" si="5"/>
        <v>12741.679999999998</v>
      </c>
      <c r="N8" s="353"/>
    </row>
    <row r="9" spans="1:14" x14ac:dyDescent="0.2">
      <c r="A9" s="91" t="s">
        <v>164</v>
      </c>
      <c r="B9" s="92" t="s">
        <v>172</v>
      </c>
      <c r="C9" s="93">
        <v>202010481</v>
      </c>
      <c r="D9" s="94">
        <v>1.85</v>
      </c>
      <c r="E9" s="95">
        <v>2.42</v>
      </c>
      <c r="F9" s="95">
        <f t="shared" si="0"/>
        <v>4.2699999999999996</v>
      </c>
      <c r="G9" s="96">
        <v>4</v>
      </c>
      <c r="H9" s="97">
        <f t="shared" si="1"/>
        <v>7.4</v>
      </c>
      <c r="I9" s="97">
        <f t="shared" si="2"/>
        <v>9.68</v>
      </c>
      <c r="J9" s="97">
        <f t="shared" si="3"/>
        <v>17.079999999999998</v>
      </c>
      <c r="K9" s="98">
        <v>746</v>
      </c>
      <c r="L9" s="98">
        <f t="shared" si="4"/>
        <v>2984</v>
      </c>
      <c r="M9" s="97">
        <f t="shared" si="5"/>
        <v>12741.679999999998</v>
      </c>
      <c r="N9" s="353"/>
    </row>
    <row r="10" spans="1:14" x14ac:dyDescent="0.2">
      <c r="A10" s="100" t="s">
        <v>164</v>
      </c>
      <c r="B10" s="101" t="s">
        <v>173</v>
      </c>
      <c r="C10" s="102">
        <v>202010732</v>
      </c>
      <c r="D10" s="94">
        <v>15.65</v>
      </c>
      <c r="E10" s="95">
        <v>2.35</v>
      </c>
      <c r="F10" s="95">
        <f t="shared" si="0"/>
        <v>18</v>
      </c>
      <c r="G10" s="96">
        <v>4</v>
      </c>
      <c r="H10" s="97">
        <f t="shared" si="1"/>
        <v>62.6</v>
      </c>
      <c r="I10" s="97">
        <f t="shared" si="2"/>
        <v>9.4</v>
      </c>
      <c r="J10" s="97">
        <f t="shared" si="3"/>
        <v>72</v>
      </c>
      <c r="K10" s="98">
        <v>746</v>
      </c>
      <c r="L10" s="98">
        <f t="shared" si="4"/>
        <v>2984</v>
      </c>
      <c r="M10" s="97">
        <f t="shared" si="5"/>
        <v>53712</v>
      </c>
      <c r="N10" s="353"/>
    </row>
    <row r="11" spans="1:14" x14ac:dyDescent="0.2">
      <c r="A11" s="100" t="s">
        <v>164</v>
      </c>
      <c r="B11" s="101" t="s">
        <v>174</v>
      </c>
      <c r="C11" s="102">
        <v>202010538</v>
      </c>
      <c r="D11" s="94">
        <v>3.68</v>
      </c>
      <c r="E11" s="95">
        <v>3.67</v>
      </c>
      <c r="F11" s="95">
        <f t="shared" si="0"/>
        <v>7.35</v>
      </c>
      <c r="G11" s="96">
        <v>4</v>
      </c>
      <c r="H11" s="97">
        <f t="shared" si="1"/>
        <v>14.72</v>
      </c>
      <c r="I11" s="97">
        <f t="shared" si="2"/>
        <v>14.68</v>
      </c>
      <c r="J11" s="97">
        <f t="shared" si="3"/>
        <v>29.4</v>
      </c>
      <c r="K11" s="98">
        <v>746</v>
      </c>
      <c r="L11" s="98">
        <f t="shared" si="4"/>
        <v>2984</v>
      </c>
      <c r="M11" s="97">
        <f t="shared" si="5"/>
        <v>21932.399999999998</v>
      </c>
      <c r="N11" s="353"/>
    </row>
    <row r="12" spans="1:14" x14ac:dyDescent="0.2">
      <c r="A12" s="100" t="s">
        <v>164</v>
      </c>
      <c r="B12" s="101" t="s">
        <v>175</v>
      </c>
      <c r="C12" s="102">
        <v>202010228</v>
      </c>
      <c r="D12" s="94">
        <v>3.51</v>
      </c>
      <c r="E12" s="95">
        <v>6.36</v>
      </c>
      <c r="F12" s="95">
        <f t="shared" si="0"/>
        <v>9.870000000000001</v>
      </c>
      <c r="G12" s="96">
        <v>4</v>
      </c>
      <c r="H12" s="97">
        <f t="shared" si="1"/>
        <v>14.04</v>
      </c>
      <c r="I12" s="97">
        <f t="shared" si="2"/>
        <v>25.44</v>
      </c>
      <c r="J12" s="97">
        <f t="shared" si="3"/>
        <v>39.480000000000004</v>
      </c>
      <c r="K12" s="98">
        <v>746</v>
      </c>
      <c r="L12" s="98">
        <f t="shared" si="4"/>
        <v>2984</v>
      </c>
      <c r="M12" s="97">
        <f t="shared" si="5"/>
        <v>29452.080000000002</v>
      </c>
      <c r="N12" s="353"/>
    </row>
    <row r="13" spans="1:14" x14ac:dyDescent="0.2">
      <c r="A13" s="91" t="s">
        <v>176</v>
      </c>
      <c r="B13" s="92" t="s">
        <v>177</v>
      </c>
      <c r="C13" s="93">
        <v>202020380</v>
      </c>
      <c r="D13" s="94">
        <v>4.1100000000000003</v>
      </c>
      <c r="E13" s="95">
        <v>4.22</v>
      </c>
      <c r="F13" s="95">
        <f t="shared" si="0"/>
        <v>8.33</v>
      </c>
      <c r="G13" s="96">
        <v>4</v>
      </c>
      <c r="H13" s="97">
        <f t="shared" si="1"/>
        <v>16.440000000000001</v>
      </c>
      <c r="I13" s="97">
        <f t="shared" si="2"/>
        <v>16.88</v>
      </c>
      <c r="J13" s="97">
        <f t="shared" si="3"/>
        <v>33.32</v>
      </c>
      <c r="K13" s="98">
        <v>746</v>
      </c>
      <c r="L13" s="98">
        <f t="shared" si="4"/>
        <v>2984</v>
      </c>
      <c r="M13" s="97">
        <f t="shared" si="5"/>
        <v>24856.720000000001</v>
      </c>
      <c r="N13" s="353"/>
    </row>
    <row r="14" spans="1:14" x14ac:dyDescent="0.2">
      <c r="A14" s="91" t="s">
        <v>178</v>
      </c>
      <c r="B14" s="101" t="s">
        <v>179</v>
      </c>
      <c r="C14" s="102">
        <v>202031209</v>
      </c>
      <c r="D14" s="94">
        <v>9</v>
      </c>
      <c r="E14" s="95">
        <v>15.88</v>
      </c>
      <c r="F14" s="95">
        <f t="shared" si="0"/>
        <v>24.880000000000003</v>
      </c>
      <c r="G14" s="96">
        <v>2</v>
      </c>
      <c r="H14" s="97">
        <f t="shared" si="1"/>
        <v>18</v>
      </c>
      <c r="I14" s="97">
        <f t="shared" si="2"/>
        <v>31.76</v>
      </c>
      <c r="J14" s="97">
        <f t="shared" si="3"/>
        <v>49.760000000000005</v>
      </c>
      <c r="K14" s="98">
        <v>746</v>
      </c>
      <c r="L14" s="98">
        <f t="shared" si="4"/>
        <v>1492</v>
      </c>
      <c r="M14" s="97">
        <f t="shared" si="5"/>
        <v>37120.960000000006</v>
      </c>
      <c r="N14" s="103" t="s">
        <v>180</v>
      </c>
    </row>
    <row r="15" spans="1:14" ht="25.5" x14ac:dyDescent="0.2">
      <c r="A15" s="91" t="s">
        <v>176</v>
      </c>
      <c r="B15" s="92" t="s">
        <v>181</v>
      </c>
      <c r="C15" s="99">
        <v>202020142</v>
      </c>
      <c r="D15" s="94">
        <v>2.73</v>
      </c>
      <c r="E15" s="95">
        <v>2.57</v>
      </c>
      <c r="F15" s="95">
        <f t="shared" si="0"/>
        <v>5.3</v>
      </c>
      <c r="G15" s="96">
        <v>2</v>
      </c>
      <c r="H15" s="97">
        <f t="shared" si="1"/>
        <v>5.46</v>
      </c>
      <c r="I15" s="97">
        <f t="shared" si="2"/>
        <v>5.14</v>
      </c>
      <c r="J15" s="97">
        <f t="shared" si="3"/>
        <v>10.6</v>
      </c>
      <c r="K15" s="98">
        <v>746</v>
      </c>
      <c r="L15" s="98">
        <f t="shared" si="4"/>
        <v>1492</v>
      </c>
      <c r="M15" s="97">
        <f t="shared" si="5"/>
        <v>7907.5999999999995</v>
      </c>
      <c r="N15" s="103" t="s">
        <v>180</v>
      </c>
    </row>
    <row r="16" spans="1:14" ht="25.5" x14ac:dyDescent="0.2">
      <c r="A16" s="91" t="s">
        <v>176</v>
      </c>
      <c r="B16" s="92" t="s">
        <v>182</v>
      </c>
      <c r="C16" s="99">
        <v>202020134</v>
      </c>
      <c r="D16" s="94">
        <v>5.77</v>
      </c>
      <c r="E16" s="95">
        <v>4.26</v>
      </c>
      <c r="F16" s="95">
        <f t="shared" si="0"/>
        <v>10.029999999999999</v>
      </c>
      <c r="G16" s="96">
        <v>2</v>
      </c>
      <c r="H16" s="97">
        <f t="shared" si="1"/>
        <v>11.54</v>
      </c>
      <c r="I16" s="97">
        <f t="shared" si="2"/>
        <v>8.52</v>
      </c>
      <c r="J16" s="97">
        <f t="shared" si="3"/>
        <v>20.059999999999999</v>
      </c>
      <c r="K16" s="98">
        <v>746</v>
      </c>
      <c r="L16" s="98">
        <f t="shared" si="4"/>
        <v>1492</v>
      </c>
      <c r="M16" s="97">
        <f t="shared" si="5"/>
        <v>14964.759999999998</v>
      </c>
      <c r="N16" s="103" t="s">
        <v>180</v>
      </c>
    </row>
    <row r="17" spans="1:14" ht="25.5" x14ac:dyDescent="0.2">
      <c r="A17" s="91" t="s">
        <v>183</v>
      </c>
      <c r="B17" s="92" t="s">
        <v>184</v>
      </c>
      <c r="C17" s="93">
        <v>202050017</v>
      </c>
      <c r="D17" s="94">
        <v>3.7</v>
      </c>
      <c r="E17" s="95">
        <v>2.61</v>
      </c>
      <c r="F17" s="95">
        <f t="shared" si="0"/>
        <v>6.3100000000000005</v>
      </c>
      <c r="G17" s="96">
        <v>2</v>
      </c>
      <c r="H17" s="97">
        <f t="shared" si="1"/>
        <v>7.4</v>
      </c>
      <c r="I17" s="97">
        <f t="shared" si="2"/>
        <v>5.22</v>
      </c>
      <c r="J17" s="97">
        <f t="shared" si="3"/>
        <v>12.620000000000001</v>
      </c>
      <c r="K17" s="98">
        <v>746</v>
      </c>
      <c r="L17" s="98">
        <f t="shared" si="4"/>
        <v>1492</v>
      </c>
      <c r="M17" s="97">
        <f t="shared" si="5"/>
        <v>9414.52</v>
      </c>
      <c r="N17" s="103" t="s">
        <v>180</v>
      </c>
    </row>
    <row r="18" spans="1:14" ht="38.25" x14ac:dyDescent="0.2">
      <c r="A18" s="100" t="s">
        <v>185</v>
      </c>
      <c r="B18" s="92" t="s">
        <v>186</v>
      </c>
      <c r="C18" s="93">
        <v>204030170</v>
      </c>
      <c r="D18" s="94">
        <v>6.88</v>
      </c>
      <c r="E18" s="95">
        <v>0</v>
      </c>
      <c r="F18" s="95">
        <f t="shared" si="0"/>
        <v>6.88</v>
      </c>
      <c r="G18" s="96">
        <v>3</v>
      </c>
      <c r="H18" s="97">
        <f t="shared" si="1"/>
        <v>20.64</v>
      </c>
      <c r="I18" s="97">
        <f t="shared" si="2"/>
        <v>0</v>
      </c>
      <c r="J18" s="97">
        <f t="shared" si="3"/>
        <v>20.64</v>
      </c>
      <c r="K18" s="98">
        <v>746</v>
      </c>
      <c r="L18" s="98">
        <f t="shared" si="4"/>
        <v>2238</v>
      </c>
      <c r="M18" s="97">
        <f t="shared" si="5"/>
        <v>15397.44</v>
      </c>
      <c r="N18" s="101" t="s">
        <v>187</v>
      </c>
    </row>
    <row r="19" spans="1:14" ht="25.5" x14ac:dyDescent="0.2">
      <c r="A19" s="91" t="s">
        <v>188</v>
      </c>
      <c r="B19" s="92" t="s">
        <v>189</v>
      </c>
      <c r="C19" s="93">
        <v>211020036</v>
      </c>
      <c r="D19" s="94">
        <v>5.15</v>
      </c>
      <c r="E19" s="95">
        <v>0</v>
      </c>
      <c r="F19" s="95">
        <f t="shared" si="0"/>
        <v>5.15</v>
      </c>
      <c r="G19" s="96">
        <v>2</v>
      </c>
      <c r="H19" s="97">
        <f t="shared" si="1"/>
        <v>10.3</v>
      </c>
      <c r="I19" s="97">
        <f t="shared" si="2"/>
        <v>0</v>
      </c>
      <c r="J19" s="97">
        <f t="shared" si="3"/>
        <v>10.3</v>
      </c>
      <c r="K19" s="98">
        <v>746</v>
      </c>
      <c r="L19" s="98">
        <f t="shared" si="4"/>
        <v>1492</v>
      </c>
      <c r="M19" s="97">
        <f t="shared" si="5"/>
        <v>7683.8</v>
      </c>
      <c r="N19" s="101" t="s">
        <v>190</v>
      </c>
    </row>
    <row r="20" spans="1:14" ht="25.5" x14ac:dyDescent="0.2">
      <c r="A20" s="100" t="s">
        <v>194</v>
      </c>
      <c r="B20" s="92" t="s">
        <v>195</v>
      </c>
      <c r="C20" s="93">
        <v>301010072</v>
      </c>
      <c r="D20" s="94">
        <v>10</v>
      </c>
      <c r="E20" s="95">
        <v>0</v>
      </c>
      <c r="F20" s="95">
        <f>D20+E20</f>
        <v>10</v>
      </c>
      <c r="G20" s="96">
        <v>1</v>
      </c>
      <c r="H20" s="97">
        <f>G20*D20</f>
        <v>10</v>
      </c>
      <c r="I20" s="97">
        <f>G20*E20</f>
        <v>0</v>
      </c>
      <c r="J20" s="97">
        <f>H20+I20</f>
        <v>10</v>
      </c>
      <c r="K20" s="98">
        <v>746</v>
      </c>
      <c r="L20" s="98">
        <f>K20*G20</f>
        <v>746</v>
      </c>
      <c r="M20" s="97">
        <f t="shared" si="5"/>
        <v>7460</v>
      </c>
      <c r="N20" s="101" t="s">
        <v>196</v>
      </c>
    </row>
    <row r="21" spans="1:14" ht="25.5" x14ac:dyDescent="0.2">
      <c r="A21" s="100" t="s">
        <v>191</v>
      </c>
      <c r="B21" s="92" t="s">
        <v>192</v>
      </c>
      <c r="C21" s="93">
        <v>302040030</v>
      </c>
      <c r="D21" s="94">
        <v>4.67</v>
      </c>
      <c r="E21" s="95">
        <v>0</v>
      </c>
      <c r="F21" s="95">
        <f t="shared" si="0"/>
        <v>4.67</v>
      </c>
      <c r="G21" s="96">
        <v>6</v>
      </c>
      <c r="H21" s="97">
        <f t="shared" si="1"/>
        <v>28.02</v>
      </c>
      <c r="I21" s="97">
        <f t="shared" si="2"/>
        <v>0</v>
      </c>
      <c r="J21" s="97">
        <f t="shared" si="3"/>
        <v>28.02</v>
      </c>
      <c r="K21" s="98">
        <v>746</v>
      </c>
      <c r="L21" s="98">
        <f t="shared" si="4"/>
        <v>4476</v>
      </c>
      <c r="M21" s="97">
        <f t="shared" si="5"/>
        <v>20902.919999999998</v>
      </c>
      <c r="N21" s="103" t="s">
        <v>193</v>
      </c>
    </row>
    <row r="22" spans="1:14" x14ac:dyDescent="0.2">
      <c r="A22" s="100" t="s">
        <v>197</v>
      </c>
      <c r="B22" s="101" t="s">
        <v>198</v>
      </c>
      <c r="C22" s="102">
        <v>802010083</v>
      </c>
      <c r="D22" s="94">
        <v>600</v>
      </c>
      <c r="E22" s="95">
        <v>2911.68</v>
      </c>
      <c r="F22" s="95">
        <f t="shared" si="0"/>
        <v>3511.68</v>
      </c>
      <c r="G22" s="96">
        <v>2</v>
      </c>
      <c r="H22" s="97">
        <f t="shared" si="1"/>
        <v>1200</v>
      </c>
      <c r="I22" s="97">
        <f t="shared" si="2"/>
        <v>5823.36</v>
      </c>
      <c r="J22" s="97">
        <f t="shared" si="3"/>
        <v>7023.36</v>
      </c>
      <c r="K22" s="98">
        <v>746</v>
      </c>
      <c r="L22" s="98">
        <f t="shared" si="4"/>
        <v>1492</v>
      </c>
      <c r="M22" s="97">
        <f t="shared" si="5"/>
        <v>5239426.5599999996</v>
      </c>
      <c r="N22" s="103" t="s">
        <v>199</v>
      </c>
    </row>
    <row r="23" spans="1:14" x14ac:dyDescent="0.2">
      <c r="A23" s="354" t="s">
        <v>149</v>
      </c>
      <c r="B23" s="354"/>
      <c r="C23" s="354"/>
      <c r="D23" s="104" t="s">
        <v>27</v>
      </c>
      <c r="E23" s="105" t="s">
        <v>27</v>
      </c>
      <c r="F23" s="104" t="s">
        <v>27</v>
      </c>
      <c r="G23" s="106">
        <f>SUM(G3:G22)</f>
        <v>66</v>
      </c>
      <c r="H23" s="104">
        <f>SUM(H3:H22)</f>
        <v>1471.6</v>
      </c>
      <c r="I23" s="104">
        <f>SUM(I3:I22)</f>
        <v>6007.8799999999992</v>
      </c>
      <c r="J23" s="104">
        <f>SUM(J3:J22)</f>
        <v>7479.48</v>
      </c>
      <c r="K23" s="107" t="s">
        <v>27</v>
      </c>
      <c r="L23" s="108">
        <f>SUM(L3:L22)</f>
        <v>49236</v>
      </c>
      <c r="M23" s="104">
        <f>SUM(M3:M22)</f>
        <v>5579692.0799999991</v>
      </c>
      <c r="N23" s="109" t="s">
        <v>27</v>
      </c>
    </row>
    <row r="24" spans="1:14" x14ac:dyDescent="0.2">
      <c r="A24" s="110" t="s">
        <v>200</v>
      </c>
    </row>
    <row r="29" spans="1:14" x14ac:dyDescent="0.2">
      <c r="K29" s="83"/>
    </row>
  </sheetData>
  <autoFilter ref="A2:N24" xr:uid="{00000000-0009-0000-0000-000006000000}"/>
  <mergeCells count="3">
    <mergeCell ref="B1:I1"/>
    <mergeCell ref="N3:N13"/>
    <mergeCell ref="A23:C23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8C621-4120-4C62-B8E3-491CD7C90640}">
  <dimension ref="A1:L16"/>
  <sheetViews>
    <sheetView zoomScale="75" zoomScaleNormal="75" workbookViewId="0">
      <pane ySplit="2" topLeftCell="A3" activePane="bottomLeft" state="frozen"/>
      <selection pane="bottomLeft" activeCell="F25" sqref="F25"/>
    </sheetView>
  </sheetViews>
  <sheetFormatPr defaultColWidth="9.140625" defaultRowHeight="12.75" x14ac:dyDescent="0.2"/>
  <cols>
    <col min="1" max="1" width="12.5703125" style="1" customWidth="1"/>
    <col min="2" max="2" width="52" style="2" customWidth="1"/>
    <col min="3" max="3" width="13.28515625" style="3" customWidth="1"/>
    <col min="4" max="5" width="13.5703125" style="7" customWidth="1"/>
    <col min="6" max="6" width="14.5703125" style="7" customWidth="1"/>
    <col min="7" max="7" width="16.28515625" style="9" customWidth="1"/>
    <col min="8" max="8" width="16.28515625" style="10" customWidth="1"/>
    <col min="9" max="9" width="17.7109375" style="10" customWidth="1"/>
    <col min="10" max="10" width="17.5703125" style="10" customWidth="1"/>
    <col min="11" max="12" width="9.140625" style="7"/>
  </cols>
  <sheetData>
    <row r="1" spans="1:12" ht="24" customHeight="1" x14ac:dyDescent="0.2">
      <c r="A1" s="345" t="s">
        <v>246</v>
      </c>
      <c r="B1" s="345"/>
      <c r="C1" s="345"/>
      <c r="D1" s="345"/>
      <c r="E1" s="345"/>
      <c r="F1" s="345"/>
    </row>
    <row r="2" spans="1:12" ht="72" customHeight="1" x14ac:dyDescent="0.2">
      <c r="A2" s="111" t="s">
        <v>0</v>
      </c>
      <c r="B2" s="111" t="s">
        <v>1</v>
      </c>
      <c r="C2" s="112" t="s">
        <v>2</v>
      </c>
      <c r="D2" s="113" t="s">
        <v>6</v>
      </c>
      <c r="E2" s="21" t="s">
        <v>262</v>
      </c>
      <c r="F2" s="113" t="s">
        <v>8</v>
      </c>
      <c r="G2" s="114" t="s">
        <v>15</v>
      </c>
      <c r="H2" s="115" t="s">
        <v>16</v>
      </c>
      <c r="I2" s="115" t="s">
        <v>18</v>
      </c>
      <c r="J2" s="161" t="s">
        <v>19</v>
      </c>
      <c r="K2" s="116"/>
      <c r="L2" s="116"/>
    </row>
    <row r="3" spans="1:12" s="7" customFormat="1" ht="41.1" customHeight="1" x14ac:dyDescent="0.2">
      <c r="A3" s="117" t="s">
        <v>112</v>
      </c>
      <c r="B3" s="118" t="s">
        <v>138</v>
      </c>
      <c r="C3" s="119">
        <v>406040150</v>
      </c>
      <c r="D3" s="14">
        <v>2825.81</v>
      </c>
      <c r="E3" s="14">
        <v>63544.89</v>
      </c>
      <c r="F3" s="120">
        <v>66370.7</v>
      </c>
      <c r="G3" s="122">
        <v>16</v>
      </c>
      <c r="H3" s="123">
        <v>45212.959999999999</v>
      </c>
      <c r="I3" s="123">
        <v>1016718.24</v>
      </c>
      <c r="J3" s="121">
        <v>1061931.2</v>
      </c>
    </row>
    <row r="4" spans="1:12" s="7" customFormat="1" ht="41.1" customHeight="1" x14ac:dyDescent="0.2">
      <c r="A4" s="117" t="s">
        <v>112</v>
      </c>
      <c r="B4" s="118" t="s">
        <v>142</v>
      </c>
      <c r="C4" s="119">
        <v>406040168</v>
      </c>
      <c r="D4" s="14">
        <v>3544.17</v>
      </c>
      <c r="E4" s="14">
        <v>45607.93</v>
      </c>
      <c r="F4" s="120">
        <v>49152.1</v>
      </c>
      <c r="G4" s="122">
        <v>16</v>
      </c>
      <c r="H4" s="123">
        <v>56706.720000000001</v>
      </c>
      <c r="I4" s="123">
        <v>729726.88</v>
      </c>
      <c r="J4" s="121">
        <v>786433.6</v>
      </c>
    </row>
    <row r="5" spans="1:12" s="7" customFormat="1" ht="41.1" customHeight="1" x14ac:dyDescent="0.2">
      <c r="A5" s="117" t="s">
        <v>112</v>
      </c>
      <c r="B5" s="118" t="s">
        <v>145</v>
      </c>
      <c r="C5" s="119">
        <v>406040176</v>
      </c>
      <c r="D5" s="14">
        <v>2825.81</v>
      </c>
      <c r="E5" s="14">
        <v>62089.87</v>
      </c>
      <c r="F5" s="120">
        <v>64915.68</v>
      </c>
      <c r="G5" s="122">
        <v>16</v>
      </c>
      <c r="H5" s="123">
        <v>45212.959999999999</v>
      </c>
      <c r="I5" s="123">
        <v>993437.92</v>
      </c>
      <c r="J5" s="121">
        <v>1038650.88</v>
      </c>
    </row>
    <row r="6" spans="1:12" s="7" customFormat="1" ht="41.1" customHeight="1" x14ac:dyDescent="0.2">
      <c r="A6" s="124" t="s">
        <v>112</v>
      </c>
      <c r="B6" s="125" t="s">
        <v>148</v>
      </c>
      <c r="C6" s="126">
        <v>406040184</v>
      </c>
      <c r="D6" s="14">
        <v>2825.81</v>
      </c>
      <c r="E6" s="14"/>
      <c r="F6" s="120">
        <v>2825.81</v>
      </c>
      <c r="G6" s="122">
        <v>4</v>
      </c>
      <c r="H6" s="123">
        <v>11303.24</v>
      </c>
      <c r="I6" s="123">
        <v>993437.92</v>
      </c>
      <c r="J6" s="121">
        <v>11303.24</v>
      </c>
    </row>
    <row r="7" spans="1:12" s="7" customFormat="1" x14ac:dyDescent="0.2">
      <c r="A7" s="314" t="s">
        <v>149</v>
      </c>
      <c r="B7" s="314"/>
      <c r="C7" s="314"/>
      <c r="D7" s="314"/>
      <c r="E7" s="314"/>
      <c r="F7" s="314"/>
      <c r="G7" s="53">
        <f t="shared" ref="G7:J7" si="0">SUM(G3:G6)</f>
        <v>52</v>
      </c>
      <c r="H7" s="127">
        <f t="shared" si="0"/>
        <v>158435.87999999998</v>
      </c>
      <c r="I7" s="127">
        <f t="shared" si="0"/>
        <v>3733320.96</v>
      </c>
      <c r="J7" s="127">
        <f t="shared" si="0"/>
        <v>2898318.92</v>
      </c>
    </row>
    <row r="14" spans="1:12" s="10" customFormat="1" x14ac:dyDescent="0.2">
      <c r="A14" s="1"/>
      <c r="B14" s="2"/>
      <c r="C14" s="3"/>
      <c r="D14" s="7"/>
      <c r="E14" s="7"/>
      <c r="F14" s="7"/>
      <c r="G14" s="129"/>
      <c r="H14" s="130"/>
      <c r="K14" s="7"/>
      <c r="L14" s="7"/>
    </row>
    <row r="15" spans="1:12" s="10" customFormat="1" x14ac:dyDescent="0.2">
      <c r="A15" s="1"/>
      <c r="B15" s="2"/>
      <c r="C15" s="3"/>
      <c r="D15" s="7"/>
      <c r="E15" s="7"/>
      <c r="F15" s="7"/>
      <c r="G15" s="129"/>
      <c r="H15" s="131"/>
      <c r="K15" s="7"/>
      <c r="L15" s="7"/>
    </row>
    <row r="16" spans="1:12" s="10" customFormat="1" x14ac:dyDescent="0.2">
      <c r="A16" s="1"/>
      <c r="B16" s="2"/>
      <c r="C16" s="3"/>
      <c r="D16" s="7"/>
      <c r="E16" s="7"/>
      <c r="F16" s="7"/>
      <c r="G16" s="129"/>
      <c r="H16" s="131"/>
      <c r="K16" s="7"/>
      <c r="L16" s="7"/>
    </row>
  </sheetData>
  <autoFilter ref="A1:J1048576" xr:uid="{00000000-0009-0000-0000-000004000000}"/>
  <mergeCells count="2">
    <mergeCell ref="A1:F1"/>
    <mergeCell ref="A7:F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E2113-3368-43E5-A5DA-7AD4A8D9BFF0}">
  <dimension ref="A1:I19"/>
  <sheetViews>
    <sheetView zoomScale="75" zoomScaleNormal="75" workbookViewId="0">
      <pane ySplit="2" topLeftCell="A3" activePane="bottomLeft" state="frozen"/>
      <selection pane="bottomLeft" activeCell="F10" sqref="F10:G10"/>
    </sheetView>
  </sheetViews>
  <sheetFormatPr defaultColWidth="9.140625" defaultRowHeight="12.75" x14ac:dyDescent="0.2"/>
  <cols>
    <col min="1" max="1" width="48.5703125" style="4" customWidth="1"/>
    <col min="2" max="2" width="15.140625" style="5" customWidth="1"/>
    <col min="3" max="3" width="17" style="6" customWidth="1"/>
    <col min="4" max="4" width="13.5703125" style="7" customWidth="1"/>
    <col min="5" max="5" width="14.5703125" style="7" customWidth="1"/>
    <col min="6" max="6" width="10.7109375" style="6" customWidth="1"/>
    <col min="7" max="7" width="16.28515625" style="8" customWidth="1"/>
    <col min="8" max="9" width="9.140625" style="7"/>
  </cols>
  <sheetData>
    <row r="1" spans="1:9" ht="24.75" customHeight="1" x14ac:dyDescent="0.2">
      <c r="A1" s="348" t="s">
        <v>247</v>
      </c>
      <c r="B1" s="348"/>
      <c r="C1" s="348"/>
      <c r="D1" s="348"/>
      <c r="E1" s="348"/>
      <c r="F1" s="348"/>
    </row>
    <row r="2" spans="1:9" ht="72" customHeight="1" x14ac:dyDescent="0.2">
      <c r="A2" s="113" t="s">
        <v>3</v>
      </c>
      <c r="B2" s="113" t="s">
        <v>4</v>
      </c>
      <c r="C2" s="132" t="s">
        <v>5</v>
      </c>
      <c r="D2" s="113" t="s">
        <v>6</v>
      </c>
      <c r="E2" s="113" t="s">
        <v>8</v>
      </c>
      <c r="F2" s="133" t="s">
        <v>153</v>
      </c>
      <c r="G2" s="162" t="s">
        <v>17</v>
      </c>
      <c r="H2" s="116"/>
      <c r="I2" s="116"/>
    </row>
    <row r="3" spans="1:9" s="7" customFormat="1" x14ac:dyDescent="0.2">
      <c r="A3" s="134" t="s">
        <v>141</v>
      </c>
      <c r="B3" s="135" t="s">
        <v>118</v>
      </c>
      <c r="C3" s="136">
        <v>1</v>
      </c>
      <c r="D3" s="137">
        <v>613.89</v>
      </c>
      <c r="E3" s="121">
        <f t="shared" ref="E3:E9" si="0">C3*D3</f>
        <v>613.89</v>
      </c>
      <c r="F3" s="12">
        <v>52</v>
      </c>
      <c r="G3" s="138">
        <f t="shared" ref="G3:G9" si="1">F3*E3</f>
        <v>31922.28</v>
      </c>
    </row>
    <row r="4" spans="1:9" s="7" customFormat="1" x14ac:dyDescent="0.2">
      <c r="A4" s="134" t="s">
        <v>59</v>
      </c>
      <c r="B4" s="139" t="s">
        <v>60</v>
      </c>
      <c r="C4" s="136">
        <v>1</v>
      </c>
      <c r="D4" s="137">
        <v>119.89</v>
      </c>
      <c r="E4" s="121">
        <f t="shared" si="0"/>
        <v>119.89</v>
      </c>
      <c r="F4" s="12">
        <v>52</v>
      </c>
      <c r="G4" s="138">
        <f t="shared" si="1"/>
        <v>6234.28</v>
      </c>
    </row>
    <row r="5" spans="1:9" s="7" customFormat="1" x14ac:dyDescent="0.2">
      <c r="A5" s="140" t="s">
        <v>143</v>
      </c>
      <c r="B5" s="135" t="s">
        <v>144</v>
      </c>
      <c r="C5" s="136">
        <v>1</v>
      </c>
      <c r="D5" s="137">
        <v>17218.599999999999</v>
      </c>
      <c r="E5" s="121">
        <f t="shared" si="0"/>
        <v>17218.599999999999</v>
      </c>
      <c r="F5" s="12">
        <v>16</v>
      </c>
      <c r="G5" s="138">
        <f t="shared" si="1"/>
        <v>275497.59999999998</v>
      </c>
    </row>
    <row r="6" spans="1:9" s="7" customFormat="1" x14ac:dyDescent="0.2">
      <c r="A6" s="134" t="s">
        <v>139</v>
      </c>
      <c r="B6" s="135" t="s">
        <v>140</v>
      </c>
      <c r="C6" s="136">
        <v>1</v>
      </c>
      <c r="D6" s="137">
        <v>12544.98</v>
      </c>
      <c r="E6" s="121">
        <f t="shared" si="0"/>
        <v>12544.98</v>
      </c>
      <c r="F6" s="12">
        <v>36</v>
      </c>
      <c r="G6" s="138">
        <f t="shared" si="1"/>
        <v>451619.27999999997</v>
      </c>
    </row>
    <row r="7" spans="1:9" s="7" customFormat="1" x14ac:dyDescent="0.2">
      <c r="A7" s="134" t="s">
        <v>146</v>
      </c>
      <c r="B7" s="135" t="s">
        <v>147</v>
      </c>
      <c r="C7" s="136">
        <v>1</v>
      </c>
      <c r="D7" s="137">
        <v>14000</v>
      </c>
      <c r="E7" s="121">
        <f t="shared" si="0"/>
        <v>14000</v>
      </c>
      <c r="F7" s="12">
        <v>16</v>
      </c>
      <c r="G7" s="138">
        <f t="shared" si="1"/>
        <v>224000</v>
      </c>
    </row>
    <row r="8" spans="1:9" s="7" customFormat="1" x14ac:dyDescent="0.2">
      <c r="A8" s="134" t="s">
        <v>61</v>
      </c>
      <c r="B8" s="117" t="s">
        <v>62</v>
      </c>
      <c r="C8" s="136">
        <v>2</v>
      </c>
      <c r="D8" s="137">
        <v>240.38</v>
      </c>
      <c r="E8" s="121">
        <f t="shared" si="0"/>
        <v>480.76</v>
      </c>
      <c r="F8" s="12">
        <v>104</v>
      </c>
      <c r="G8" s="138">
        <f t="shared" si="1"/>
        <v>49999.040000000001</v>
      </c>
    </row>
    <row r="9" spans="1:9" s="7" customFormat="1" x14ac:dyDescent="0.2">
      <c r="A9" s="134" t="s">
        <v>63</v>
      </c>
      <c r="B9" s="135" t="s">
        <v>64</v>
      </c>
      <c r="C9" s="136">
        <v>2</v>
      </c>
      <c r="D9" s="137">
        <v>97.48</v>
      </c>
      <c r="E9" s="121">
        <f t="shared" si="0"/>
        <v>194.96</v>
      </c>
      <c r="F9" s="12">
        <v>104</v>
      </c>
      <c r="G9" s="138">
        <f t="shared" si="1"/>
        <v>20275.84</v>
      </c>
    </row>
    <row r="10" spans="1:9" s="7" customFormat="1" x14ac:dyDescent="0.2">
      <c r="A10" s="141"/>
      <c r="B10" s="141"/>
      <c r="C10" s="141"/>
      <c r="D10" s="52" t="s">
        <v>27</v>
      </c>
      <c r="E10" s="142" t="s">
        <v>27</v>
      </c>
      <c r="F10" s="15">
        <f>SUM(F3:F9)</f>
        <v>380</v>
      </c>
      <c r="G10" s="127">
        <f>SUM(G3:G9)</f>
        <v>1059548.32</v>
      </c>
    </row>
    <row r="17" spans="1:9" s="10" customFormat="1" x14ac:dyDescent="0.2">
      <c r="A17" s="4"/>
      <c r="B17" s="5"/>
      <c r="C17" s="6"/>
      <c r="D17" s="7"/>
      <c r="E17" s="7"/>
      <c r="F17" s="6"/>
      <c r="G17" s="128"/>
      <c r="H17" s="7"/>
      <c r="I17" s="7"/>
    </row>
    <row r="18" spans="1:9" s="10" customFormat="1" x14ac:dyDescent="0.2">
      <c r="A18" s="4"/>
      <c r="B18" s="5"/>
      <c r="C18" s="6"/>
      <c r="D18" s="7"/>
      <c r="E18" s="7"/>
      <c r="F18" s="6"/>
      <c r="G18" s="128"/>
      <c r="H18" s="7"/>
      <c r="I18" s="7"/>
    </row>
    <row r="19" spans="1:9" s="10" customFormat="1" x14ac:dyDescent="0.2">
      <c r="A19" s="4"/>
      <c r="B19" s="5"/>
      <c r="C19" s="6"/>
      <c r="D19" s="7"/>
      <c r="E19" s="7"/>
      <c r="F19" s="6"/>
      <c r="G19" s="128"/>
      <c r="H19" s="7"/>
      <c r="I19" s="7"/>
    </row>
  </sheetData>
  <autoFilter ref="A1:G1048576" xr:uid="{00000000-0009-0000-0000-000005000000}"/>
  <mergeCells count="1">
    <mergeCell ref="A1:F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9ABC5-113F-415C-A3EC-47D4EA536719}">
  <dimension ref="A1:O31"/>
  <sheetViews>
    <sheetView zoomScale="75" zoomScaleNormal="75" workbookViewId="0">
      <selection activeCell="L30" sqref="L30"/>
    </sheetView>
  </sheetViews>
  <sheetFormatPr defaultColWidth="8.7109375" defaultRowHeight="12.75" x14ac:dyDescent="0.2"/>
  <cols>
    <col min="1" max="1" width="13.140625" style="78" customWidth="1"/>
    <col min="2" max="2" width="51.7109375" style="79" customWidth="1"/>
    <col min="3" max="3" width="15" style="79" customWidth="1"/>
    <col min="4" max="4" width="14" style="80" customWidth="1"/>
    <col min="5" max="5" width="16" style="81" customWidth="1"/>
    <col min="6" max="6" width="14.7109375" style="81" customWidth="1"/>
    <col min="7" max="7" width="12.7109375" style="82" customWidth="1"/>
    <col min="8" max="8" width="13.140625" style="83" customWidth="1"/>
    <col min="9" max="9" width="13.85546875" style="83" customWidth="1"/>
    <col min="10" max="10" width="14.7109375" style="83" customWidth="1"/>
    <col min="11" max="11" width="14.7109375" style="84" customWidth="1"/>
    <col min="12" max="12" width="14.7109375" style="83" customWidth="1"/>
    <col min="13" max="13" width="17.85546875" style="83" customWidth="1"/>
    <col min="14" max="14" width="42.42578125" style="79" customWidth="1"/>
    <col min="15" max="15" width="9.140625" style="79" customWidth="1"/>
    <col min="16" max="16384" width="8.7109375" style="85"/>
  </cols>
  <sheetData>
    <row r="1" spans="1:14" ht="21" customHeight="1" x14ac:dyDescent="0.2">
      <c r="A1" s="348" t="s">
        <v>248</v>
      </c>
      <c r="B1" s="352"/>
      <c r="C1" s="352"/>
      <c r="D1" s="352"/>
      <c r="E1" s="352"/>
      <c r="F1" s="352"/>
      <c r="G1" s="352"/>
      <c r="H1" s="352"/>
    </row>
    <row r="2" spans="1:14" ht="76.5" x14ac:dyDescent="0.2">
      <c r="A2" s="86" t="s">
        <v>0</v>
      </c>
      <c r="B2" s="86" t="s">
        <v>1</v>
      </c>
      <c r="C2" s="87" t="s">
        <v>2</v>
      </c>
      <c r="D2" s="88" t="s">
        <v>154</v>
      </c>
      <c r="E2" s="88" t="s">
        <v>263</v>
      </c>
      <c r="F2" s="88" t="s">
        <v>155</v>
      </c>
      <c r="G2" s="89" t="s">
        <v>156</v>
      </c>
      <c r="H2" s="90" t="s">
        <v>157</v>
      </c>
      <c r="I2" s="90" t="s">
        <v>158</v>
      </c>
      <c r="J2" s="90" t="s">
        <v>159</v>
      </c>
      <c r="K2" s="89" t="s">
        <v>160</v>
      </c>
      <c r="L2" s="89" t="s">
        <v>161</v>
      </c>
      <c r="M2" s="89" t="s">
        <v>162</v>
      </c>
      <c r="N2" s="89" t="s">
        <v>163</v>
      </c>
    </row>
    <row r="3" spans="1:14" ht="12.75" customHeight="1" x14ac:dyDescent="0.2">
      <c r="A3" s="91" t="s">
        <v>164</v>
      </c>
      <c r="B3" s="92" t="s">
        <v>165</v>
      </c>
      <c r="C3" s="93">
        <v>202010317</v>
      </c>
      <c r="D3" s="94">
        <v>1.85</v>
      </c>
      <c r="E3" s="95">
        <v>2.4</v>
      </c>
      <c r="F3" s="95">
        <f t="shared" ref="F3:F22" si="0">D3+E3</f>
        <v>4.25</v>
      </c>
      <c r="G3" s="96">
        <v>4</v>
      </c>
      <c r="H3" s="97">
        <f t="shared" ref="H3:H22" si="1">G3*D3</f>
        <v>7.4</v>
      </c>
      <c r="I3" s="97">
        <f t="shared" ref="I3:I22" si="2">G3*E3</f>
        <v>9.6</v>
      </c>
      <c r="J3" s="97">
        <f t="shared" ref="J3:J22" si="3">H3+I3</f>
        <v>17</v>
      </c>
      <c r="K3" s="98">
        <v>52</v>
      </c>
      <c r="L3" s="98">
        <f t="shared" ref="L3:L22" si="4">K3*G3</f>
        <v>208</v>
      </c>
      <c r="M3" s="97">
        <f>L3*F3</f>
        <v>884</v>
      </c>
      <c r="N3" s="353" t="s">
        <v>166</v>
      </c>
    </row>
    <row r="4" spans="1:14" x14ac:dyDescent="0.2">
      <c r="A4" s="91" t="s">
        <v>164</v>
      </c>
      <c r="B4" s="92" t="s">
        <v>167</v>
      </c>
      <c r="C4" s="93">
        <v>202010694</v>
      </c>
      <c r="D4" s="94">
        <v>1.85</v>
      </c>
      <c r="E4" s="95">
        <v>2.35</v>
      </c>
      <c r="F4" s="95">
        <f t="shared" si="0"/>
        <v>4.2</v>
      </c>
      <c r="G4" s="96">
        <v>4</v>
      </c>
      <c r="H4" s="97">
        <f t="shared" si="1"/>
        <v>7.4</v>
      </c>
      <c r="I4" s="97">
        <f t="shared" si="2"/>
        <v>9.4</v>
      </c>
      <c r="J4" s="97">
        <f t="shared" si="3"/>
        <v>16.8</v>
      </c>
      <c r="K4" s="98">
        <v>52</v>
      </c>
      <c r="L4" s="98">
        <f t="shared" si="4"/>
        <v>208</v>
      </c>
      <c r="M4" s="97">
        <f t="shared" ref="M4:M22" si="5">L4*F4</f>
        <v>873.6</v>
      </c>
      <c r="N4" s="353"/>
    </row>
    <row r="5" spans="1:14" x14ac:dyDescent="0.2">
      <c r="A5" s="91" t="s">
        <v>164</v>
      </c>
      <c r="B5" s="92" t="s">
        <v>168</v>
      </c>
      <c r="C5" s="93">
        <v>202010635</v>
      </c>
      <c r="D5" s="94">
        <v>1.85</v>
      </c>
      <c r="E5" s="95">
        <v>2.42</v>
      </c>
      <c r="F5" s="95">
        <f t="shared" si="0"/>
        <v>4.2699999999999996</v>
      </c>
      <c r="G5" s="96">
        <v>4</v>
      </c>
      <c r="H5" s="97">
        <f t="shared" si="1"/>
        <v>7.4</v>
      </c>
      <c r="I5" s="97">
        <f t="shared" si="2"/>
        <v>9.68</v>
      </c>
      <c r="J5" s="97">
        <f t="shared" si="3"/>
        <v>17.079999999999998</v>
      </c>
      <c r="K5" s="98">
        <v>52</v>
      </c>
      <c r="L5" s="98">
        <f t="shared" si="4"/>
        <v>208</v>
      </c>
      <c r="M5" s="97">
        <f t="shared" si="5"/>
        <v>888.15999999999985</v>
      </c>
      <c r="N5" s="353"/>
    </row>
    <row r="6" spans="1:14" x14ac:dyDescent="0.2">
      <c r="A6" s="91" t="s">
        <v>164</v>
      </c>
      <c r="B6" s="92" t="s">
        <v>169</v>
      </c>
      <c r="C6" s="99">
        <v>202010600</v>
      </c>
      <c r="D6" s="94">
        <v>1.85</v>
      </c>
      <c r="E6" s="95">
        <v>2.42</v>
      </c>
      <c r="F6" s="95">
        <f t="shared" si="0"/>
        <v>4.2699999999999996</v>
      </c>
      <c r="G6" s="96">
        <v>4</v>
      </c>
      <c r="H6" s="97">
        <f t="shared" si="1"/>
        <v>7.4</v>
      </c>
      <c r="I6" s="97">
        <f t="shared" si="2"/>
        <v>9.68</v>
      </c>
      <c r="J6" s="97">
        <f t="shared" si="3"/>
        <v>17.079999999999998</v>
      </c>
      <c r="K6" s="98">
        <v>52</v>
      </c>
      <c r="L6" s="98">
        <f t="shared" si="4"/>
        <v>208</v>
      </c>
      <c r="M6" s="97">
        <f t="shared" si="5"/>
        <v>888.15999999999985</v>
      </c>
      <c r="N6" s="353"/>
    </row>
    <row r="7" spans="1:14" x14ac:dyDescent="0.2">
      <c r="A7" s="91" t="s">
        <v>164</v>
      </c>
      <c r="B7" s="92" t="s">
        <v>170</v>
      </c>
      <c r="C7" s="93">
        <v>202010562</v>
      </c>
      <c r="D7" s="94">
        <v>2.0099999999999998</v>
      </c>
      <c r="E7" s="95">
        <v>2.44</v>
      </c>
      <c r="F7" s="95">
        <f t="shared" si="0"/>
        <v>4.4499999999999993</v>
      </c>
      <c r="G7" s="96">
        <v>4</v>
      </c>
      <c r="H7" s="97">
        <f t="shared" si="1"/>
        <v>8.0399999999999991</v>
      </c>
      <c r="I7" s="97">
        <f t="shared" si="2"/>
        <v>9.76</v>
      </c>
      <c r="J7" s="97">
        <f t="shared" si="3"/>
        <v>17.799999999999997</v>
      </c>
      <c r="K7" s="98">
        <v>52</v>
      </c>
      <c r="L7" s="98">
        <f t="shared" si="4"/>
        <v>208</v>
      </c>
      <c r="M7" s="97">
        <f t="shared" si="5"/>
        <v>925.59999999999991</v>
      </c>
      <c r="N7" s="353"/>
    </row>
    <row r="8" spans="1:14" x14ac:dyDescent="0.2">
      <c r="A8" s="91" t="s">
        <v>164</v>
      </c>
      <c r="B8" s="92" t="s">
        <v>171</v>
      </c>
      <c r="C8" s="93">
        <v>202010260</v>
      </c>
      <c r="D8" s="94">
        <v>1.85</v>
      </c>
      <c r="E8" s="95">
        <v>2.42</v>
      </c>
      <c r="F8" s="95">
        <f t="shared" si="0"/>
        <v>4.2699999999999996</v>
      </c>
      <c r="G8" s="96">
        <v>4</v>
      </c>
      <c r="H8" s="97">
        <f t="shared" si="1"/>
        <v>7.4</v>
      </c>
      <c r="I8" s="97">
        <f t="shared" si="2"/>
        <v>9.68</v>
      </c>
      <c r="J8" s="97">
        <f t="shared" si="3"/>
        <v>17.079999999999998</v>
      </c>
      <c r="K8" s="98">
        <v>52</v>
      </c>
      <c r="L8" s="98">
        <f t="shared" si="4"/>
        <v>208</v>
      </c>
      <c r="M8" s="97">
        <f t="shared" si="5"/>
        <v>888.15999999999985</v>
      </c>
      <c r="N8" s="353"/>
    </row>
    <row r="9" spans="1:14" x14ac:dyDescent="0.2">
      <c r="A9" s="91" t="s">
        <v>164</v>
      </c>
      <c r="B9" s="92" t="s">
        <v>172</v>
      </c>
      <c r="C9" s="93">
        <v>202010481</v>
      </c>
      <c r="D9" s="94">
        <v>1.85</v>
      </c>
      <c r="E9" s="95">
        <v>2.42</v>
      </c>
      <c r="F9" s="95">
        <f t="shared" si="0"/>
        <v>4.2699999999999996</v>
      </c>
      <c r="G9" s="96">
        <v>4</v>
      </c>
      <c r="H9" s="97">
        <f t="shared" si="1"/>
        <v>7.4</v>
      </c>
      <c r="I9" s="97">
        <f t="shared" si="2"/>
        <v>9.68</v>
      </c>
      <c r="J9" s="97">
        <f t="shared" si="3"/>
        <v>17.079999999999998</v>
      </c>
      <c r="K9" s="98">
        <v>52</v>
      </c>
      <c r="L9" s="98">
        <f t="shared" si="4"/>
        <v>208</v>
      </c>
      <c r="M9" s="97">
        <f t="shared" si="5"/>
        <v>888.15999999999985</v>
      </c>
      <c r="N9" s="353"/>
    </row>
    <row r="10" spans="1:14" x14ac:dyDescent="0.2">
      <c r="A10" s="100" t="s">
        <v>164</v>
      </c>
      <c r="B10" s="101" t="s">
        <v>173</v>
      </c>
      <c r="C10" s="102">
        <v>202010732</v>
      </c>
      <c r="D10" s="94">
        <v>15.65</v>
      </c>
      <c r="E10" s="95">
        <v>2.35</v>
      </c>
      <c r="F10" s="95">
        <f t="shared" si="0"/>
        <v>18</v>
      </c>
      <c r="G10" s="96">
        <v>4</v>
      </c>
      <c r="H10" s="97">
        <f t="shared" si="1"/>
        <v>62.6</v>
      </c>
      <c r="I10" s="97">
        <f t="shared" si="2"/>
        <v>9.4</v>
      </c>
      <c r="J10" s="97">
        <f t="shared" si="3"/>
        <v>72</v>
      </c>
      <c r="K10" s="98">
        <v>52</v>
      </c>
      <c r="L10" s="98">
        <f t="shared" si="4"/>
        <v>208</v>
      </c>
      <c r="M10" s="97">
        <f t="shared" si="5"/>
        <v>3744</v>
      </c>
      <c r="N10" s="353"/>
    </row>
    <row r="11" spans="1:14" x14ac:dyDescent="0.2">
      <c r="A11" s="100" t="s">
        <v>164</v>
      </c>
      <c r="B11" s="101" t="s">
        <v>174</v>
      </c>
      <c r="C11" s="102">
        <v>202010538</v>
      </c>
      <c r="D11" s="94">
        <v>3.68</v>
      </c>
      <c r="E11" s="95">
        <v>3.67</v>
      </c>
      <c r="F11" s="95">
        <f t="shared" si="0"/>
        <v>7.35</v>
      </c>
      <c r="G11" s="96">
        <v>4</v>
      </c>
      <c r="H11" s="97">
        <f t="shared" si="1"/>
        <v>14.72</v>
      </c>
      <c r="I11" s="97">
        <f t="shared" si="2"/>
        <v>14.68</v>
      </c>
      <c r="J11" s="97">
        <f t="shared" si="3"/>
        <v>29.4</v>
      </c>
      <c r="K11" s="98">
        <v>52</v>
      </c>
      <c r="L11" s="98">
        <f t="shared" si="4"/>
        <v>208</v>
      </c>
      <c r="M11" s="97">
        <f t="shared" si="5"/>
        <v>1528.8</v>
      </c>
      <c r="N11" s="353"/>
    </row>
    <row r="12" spans="1:14" x14ac:dyDescent="0.2">
      <c r="A12" s="100" t="s">
        <v>164</v>
      </c>
      <c r="B12" s="101" t="s">
        <v>175</v>
      </c>
      <c r="C12" s="102">
        <v>202010228</v>
      </c>
      <c r="D12" s="94">
        <v>3.51</v>
      </c>
      <c r="E12" s="95">
        <v>6.36</v>
      </c>
      <c r="F12" s="95">
        <f t="shared" si="0"/>
        <v>9.870000000000001</v>
      </c>
      <c r="G12" s="96">
        <v>4</v>
      </c>
      <c r="H12" s="97">
        <f t="shared" si="1"/>
        <v>14.04</v>
      </c>
      <c r="I12" s="97">
        <f t="shared" si="2"/>
        <v>25.44</v>
      </c>
      <c r="J12" s="97">
        <f t="shared" si="3"/>
        <v>39.480000000000004</v>
      </c>
      <c r="K12" s="98">
        <v>52</v>
      </c>
      <c r="L12" s="98">
        <f t="shared" si="4"/>
        <v>208</v>
      </c>
      <c r="M12" s="97">
        <f t="shared" si="5"/>
        <v>2052.96</v>
      </c>
      <c r="N12" s="353"/>
    </row>
    <row r="13" spans="1:14" x14ac:dyDescent="0.2">
      <c r="A13" s="91" t="s">
        <v>176</v>
      </c>
      <c r="B13" s="92" t="s">
        <v>177</v>
      </c>
      <c r="C13" s="93">
        <v>202020380</v>
      </c>
      <c r="D13" s="94">
        <v>4.1100000000000003</v>
      </c>
      <c r="E13" s="95">
        <v>4.22</v>
      </c>
      <c r="F13" s="95">
        <f t="shared" si="0"/>
        <v>8.33</v>
      </c>
      <c r="G13" s="96">
        <v>4</v>
      </c>
      <c r="H13" s="97">
        <f t="shared" si="1"/>
        <v>16.440000000000001</v>
      </c>
      <c r="I13" s="97">
        <f t="shared" si="2"/>
        <v>16.88</v>
      </c>
      <c r="J13" s="97">
        <f t="shared" si="3"/>
        <v>33.32</v>
      </c>
      <c r="K13" s="98">
        <v>52</v>
      </c>
      <c r="L13" s="98">
        <f t="shared" si="4"/>
        <v>208</v>
      </c>
      <c r="M13" s="97">
        <f t="shared" si="5"/>
        <v>1732.64</v>
      </c>
      <c r="N13" s="353"/>
    </row>
    <row r="14" spans="1:14" x14ac:dyDescent="0.2">
      <c r="A14" s="91" t="s">
        <v>178</v>
      </c>
      <c r="B14" s="101" t="s">
        <v>179</v>
      </c>
      <c r="C14" s="102">
        <v>202031209</v>
      </c>
      <c r="D14" s="94">
        <v>9</v>
      </c>
      <c r="E14" s="95">
        <v>15.88</v>
      </c>
      <c r="F14" s="95">
        <f t="shared" si="0"/>
        <v>24.880000000000003</v>
      </c>
      <c r="G14" s="96">
        <v>2</v>
      </c>
      <c r="H14" s="97">
        <f t="shared" si="1"/>
        <v>18</v>
      </c>
      <c r="I14" s="97">
        <f t="shared" si="2"/>
        <v>31.76</v>
      </c>
      <c r="J14" s="97">
        <f t="shared" si="3"/>
        <v>49.760000000000005</v>
      </c>
      <c r="K14" s="98">
        <v>52</v>
      </c>
      <c r="L14" s="98">
        <f t="shared" si="4"/>
        <v>104</v>
      </c>
      <c r="M14" s="97">
        <f t="shared" si="5"/>
        <v>2587.5200000000004</v>
      </c>
      <c r="N14" s="103" t="s">
        <v>180</v>
      </c>
    </row>
    <row r="15" spans="1:14" ht="25.5" x14ac:dyDescent="0.2">
      <c r="A15" s="91" t="s">
        <v>176</v>
      </c>
      <c r="B15" s="92" t="s">
        <v>181</v>
      </c>
      <c r="C15" s="99">
        <v>202020142</v>
      </c>
      <c r="D15" s="94">
        <v>2.73</v>
      </c>
      <c r="E15" s="95">
        <v>2.57</v>
      </c>
      <c r="F15" s="95">
        <f t="shared" si="0"/>
        <v>5.3</v>
      </c>
      <c r="G15" s="96">
        <v>2</v>
      </c>
      <c r="H15" s="97">
        <f t="shared" si="1"/>
        <v>5.46</v>
      </c>
      <c r="I15" s="97">
        <f t="shared" si="2"/>
        <v>5.14</v>
      </c>
      <c r="J15" s="97">
        <f t="shared" si="3"/>
        <v>10.6</v>
      </c>
      <c r="K15" s="98">
        <v>52</v>
      </c>
      <c r="L15" s="98">
        <f t="shared" si="4"/>
        <v>104</v>
      </c>
      <c r="M15" s="97">
        <f t="shared" si="5"/>
        <v>551.19999999999993</v>
      </c>
      <c r="N15" s="103" t="s">
        <v>180</v>
      </c>
    </row>
    <row r="16" spans="1:14" ht="25.5" x14ac:dyDescent="0.2">
      <c r="A16" s="91" t="s">
        <v>176</v>
      </c>
      <c r="B16" s="92" t="s">
        <v>182</v>
      </c>
      <c r="C16" s="99">
        <v>202020134</v>
      </c>
      <c r="D16" s="94">
        <v>5.77</v>
      </c>
      <c r="E16" s="95">
        <v>4.26</v>
      </c>
      <c r="F16" s="95">
        <f t="shared" si="0"/>
        <v>10.029999999999999</v>
      </c>
      <c r="G16" s="96">
        <v>2</v>
      </c>
      <c r="H16" s="97">
        <f t="shared" si="1"/>
        <v>11.54</v>
      </c>
      <c r="I16" s="97">
        <f t="shared" si="2"/>
        <v>8.52</v>
      </c>
      <c r="J16" s="97">
        <f t="shared" si="3"/>
        <v>20.059999999999999</v>
      </c>
      <c r="K16" s="98">
        <v>52</v>
      </c>
      <c r="L16" s="98">
        <f t="shared" si="4"/>
        <v>104</v>
      </c>
      <c r="M16" s="97">
        <f t="shared" si="5"/>
        <v>1043.1199999999999</v>
      </c>
      <c r="N16" s="103" t="s">
        <v>180</v>
      </c>
    </row>
    <row r="17" spans="1:14" ht="25.5" x14ac:dyDescent="0.2">
      <c r="A17" s="91" t="s">
        <v>183</v>
      </c>
      <c r="B17" s="92" t="s">
        <v>184</v>
      </c>
      <c r="C17" s="93">
        <v>202050017</v>
      </c>
      <c r="D17" s="94">
        <v>3.7</v>
      </c>
      <c r="E17" s="95">
        <v>2.61</v>
      </c>
      <c r="F17" s="95">
        <f t="shared" si="0"/>
        <v>6.3100000000000005</v>
      </c>
      <c r="G17" s="96">
        <v>2</v>
      </c>
      <c r="H17" s="97">
        <f t="shared" si="1"/>
        <v>7.4</v>
      </c>
      <c r="I17" s="97">
        <f t="shared" si="2"/>
        <v>5.22</v>
      </c>
      <c r="J17" s="97">
        <f t="shared" si="3"/>
        <v>12.620000000000001</v>
      </c>
      <c r="K17" s="98">
        <v>52</v>
      </c>
      <c r="L17" s="98">
        <f t="shared" si="4"/>
        <v>104</v>
      </c>
      <c r="M17" s="97">
        <f t="shared" si="5"/>
        <v>656.24</v>
      </c>
      <c r="N17" s="103" t="s">
        <v>180</v>
      </c>
    </row>
    <row r="18" spans="1:14" ht="38.25" x14ac:dyDescent="0.2">
      <c r="A18" s="100" t="s">
        <v>185</v>
      </c>
      <c r="B18" s="92" t="s">
        <v>186</v>
      </c>
      <c r="C18" s="93">
        <v>204030170</v>
      </c>
      <c r="D18" s="94">
        <v>6.88</v>
      </c>
      <c r="E18" s="95">
        <v>0</v>
      </c>
      <c r="F18" s="95">
        <f t="shared" si="0"/>
        <v>6.88</v>
      </c>
      <c r="G18" s="96">
        <v>3</v>
      </c>
      <c r="H18" s="97">
        <f t="shared" si="1"/>
        <v>20.64</v>
      </c>
      <c r="I18" s="97">
        <f t="shared" si="2"/>
        <v>0</v>
      </c>
      <c r="J18" s="97">
        <f t="shared" si="3"/>
        <v>20.64</v>
      </c>
      <c r="K18" s="98">
        <v>52</v>
      </c>
      <c r="L18" s="98">
        <f t="shared" si="4"/>
        <v>156</v>
      </c>
      <c r="M18" s="97">
        <f t="shared" si="5"/>
        <v>1073.28</v>
      </c>
      <c r="N18" s="101" t="s">
        <v>187</v>
      </c>
    </row>
    <row r="19" spans="1:14" s="79" customFormat="1" ht="25.5" x14ac:dyDescent="0.2">
      <c r="A19" s="91" t="s">
        <v>188</v>
      </c>
      <c r="B19" s="92" t="s">
        <v>189</v>
      </c>
      <c r="C19" s="93">
        <v>211020036</v>
      </c>
      <c r="D19" s="94">
        <v>5.15</v>
      </c>
      <c r="E19" s="95">
        <v>0</v>
      </c>
      <c r="F19" s="95">
        <f t="shared" si="0"/>
        <v>5.15</v>
      </c>
      <c r="G19" s="96">
        <v>2</v>
      </c>
      <c r="H19" s="97">
        <f t="shared" si="1"/>
        <v>10.3</v>
      </c>
      <c r="I19" s="97">
        <f t="shared" si="2"/>
        <v>0</v>
      </c>
      <c r="J19" s="97">
        <f t="shared" si="3"/>
        <v>10.3</v>
      </c>
      <c r="K19" s="98">
        <v>52</v>
      </c>
      <c r="L19" s="98">
        <f t="shared" si="4"/>
        <v>104</v>
      </c>
      <c r="M19" s="97">
        <f t="shared" si="5"/>
        <v>535.6</v>
      </c>
      <c r="N19" s="101" t="s">
        <v>190</v>
      </c>
    </row>
    <row r="20" spans="1:14" s="79" customFormat="1" ht="25.5" x14ac:dyDescent="0.2">
      <c r="A20" s="100" t="s">
        <v>194</v>
      </c>
      <c r="B20" s="92" t="s">
        <v>195</v>
      </c>
      <c r="C20" s="93">
        <v>301010072</v>
      </c>
      <c r="D20" s="94">
        <v>10</v>
      </c>
      <c r="E20" s="95">
        <v>0</v>
      </c>
      <c r="F20" s="95">
        <f>D20+E20</f>
        <v>10</v>
      </c>
      <c r="G20" s="96">
        <v>1</v>
      </c>
      <c r="H20" s="97">
        <f>G20*D20</f>
        <v>10</v>
      </c>
      <c r="I20" s="97">
        <f>G20*E20</f>
        <v>0</v>
      </c>
      <c r="J20" s="97">
        <f>H20+I20</f>
        <v>10</v>
      </c>
      <c r="K20" s="98">
        <v>52</v>
      </c>
      <c r="L20" s="98">
        <f>K20*G20</f>
        <v>52</v>
      </c>
      <c r="M20" s="97">
        <f t="shared" si="5"/>
        <v>520</v>
      </c>
      <c r="N20" s="101" t="s">
        <v>196</v>
      </c>
    </row>
    <row r="21" spans="1:14" s="79" customFormat="1" ht="25.5" x14ac:dyDescent="0.2">
      <c r="A21" s="100" t="s">
        <v>191</v>
      </c>
      <c r="B21" s="92" t="s">
        <v>192</v>
      </c>
      <c r="C21" s="93">
        <v>302040030</v>
      </c>
      <c r="D21" s="94">
        <v>4.67</v>
      </c>
      <c r="E21" s="95">
        <v>0</v>
      </c>
      <c r="F21" s="95">
        <f t="shared" si="0"/>
        <v>4.67</v>
      </c>
      <c r="G21" s="96">
        <v>6</v>
      </c>
      <c r="H21" s="97">
        <f t="shared" si="1"/>
        <v>28.02</v>
      </c>
      <c r="I21" s="97">
        <f t="shared" si="2"/>
        <v>0</v>
      </c>
      <c r="J21" s="97">
        <f t="shared" si="3"/>
        <v>28.02</v>
      </c>
      <c r="K21" s="98">
        <v>52</v>
      </c>
      <c r="L21" s="98">
        <f t="shared" si="4"/>
        <v>312</v>
      </c>
      <c r="M21" s="97">
        <f t="shared" si="5"/>
        <v>1457.04</v>
      </c>
      <c r="N21" s="103" t="s">
        <v>193</v>
      </c>
    </row>
    <row r="22" spans="1:14" s="79" customFormat="1" x14ac:dyDescent="0.2">
      <c r="A22" s="100" t="s">
        <v>197</v>
      </c>
      <c r="B22" s="101" t="s">
        <v>198</v>
      </c>
      <c r="C22" s="102">
        <v>802010083</v>
      </c>
      <c r="D22" s="94">
        <v>600</v>
      </c>
      <c r="E22" s="95">
        <v>2911.68</v>
      </c>
      <c r="F22" s="95">
        <f t="shared" si="0"/>
        <v>3511.68</v>
      </c>
      <c r="G22" s="96">
        <v>2</v>
      </c>
      <c r="H22" s="97">
        <f t="shared" si="1"/>
        <v>1200</v>
      </c>
      <c r="I22" s="97">
        <f t="shared" si="2"/>
        <v>5823.36</v>
      </c>
      <c r="J22" s="97">
        <f t="shared" si="3"/>
        <v>7023.36</v>
      </c>
      <c r="K22" s="98">
        <v>52</v>
      </c>
      <c r="L22" s="98">
        <f t="shared" si="4"/>
        <v>104</v>
      </c>
      <c r="M22" s="97">
        <f t="shared" si="5"/>
        <v>365214.71999999997</v>
      </c>
      <c r="N22" s="103" t="s">
        <v>199</v>
      </c>
    </row>
    <row r="23" spans="1:14" s="79" customFormat="1" x14ac:dyDescent="0.2">
      <c r="A23" s="354" t="s">
        <v>149</v>
      </c>
      <c r="B23" s="354"/>
      <c r="C23" s="354"/>
      <c r="D23" s="104" t="s">
        <v>27</v>
      </c>
      <c r="E23" s="105" t="s">
        <v>27</v>
      </c>
      <c r="F23" s="104" t="s">
        <v>27</v>
      </c>
      <c r="G23" s="106">
        <f>SUM(G3:G22)</f>
        <v>66</v>
      </c>
      <c r="H23" s="104">
        <f>SUM(H3:H22)</f>
        <v>1471.6</v>
      </c>
      <c r="I23" s="104">
        <f>SUM(I3:I22)</f>
        <v>6007.8799999999992</v>
      </c>
      <c r="J23" s="104">
        <f>SUM(J3:J22)</f>
        <v>7479.48</v>
      </c>
      <c r="K23" s="107" t="s">
        <v>27</v>
      </c>
      <c r="L23" s="108">
        <f>SUM(L3:L22)</f>
        <v>3432</v>
      </c>
      <c r="M23" s="104">
        <f>SUM(M3:M22)</f>
        <v>388932.95999999996</v>
      </c>
      <c r="N23" s="109" t="s">
        <v>27</v>
      </c>
    </row>
    <row r="24" spans="1:14" s="79" customFormat="1" x14ac:dyDescent="0.2">
      <c r="A24" s="110" t="s">
        <v>200</v>
      </c>
      <c r="D24" s="80"/>
      <c r="E24" s="81"/>
      <c r="F24" s="81"/>
      <c r="G24" s="82"/>
      <c r="H24" s="83"/>
      <c r="I24" s="83"/>
      <c r="J24" s="83"/>
      <c r="K24" s="84"/>
      <c r="L24" s="83"/>
      <c r="M24" s="83"/>
    </row>
    <row r="29" spans="1:14" s="79" customFormat="1" x14ac:dyDescent="0.2">
      <c r="A29" s="78"/>
      <c r="D29" s="80"/>
      <c r="E29" s="81"/>
      <c r="F29" s="81"/>
      <c r="G29" s="82"/>
      <c r="H29" s="83"/>
      <c r="I29" s="83"/>
      <c r="J29" s="83"/>
      <c r="K29" s="84"/>
      <c r="L29" s="83"/>
      <c r="M29" s="83"/>
      <c r="N29" s="153"/>
    </row>
    <row r="30" spans="1:14" s="79" customFormat="1" x14ac:dyDescent="0.2">
      <c r="A30" s="78"/>
      <c r="D30" s="80"/>
      <c r="E30" s="81"/>
      <c r="F30" s="81"/>
      <c r="G30" s="82"/>
      <c r="H30" s="83"/>
      <c r="I30" s="83"/>
      <c r="J30" s="83"/>
      <c r="K30" s="84"/>
      <c r="L30" s="84"/>
      <c r="M30" s="83"/>
      <c r="N30" s="153"/>
    </row>
    <row r="31" spans="1:14" s="79" customFormat="1" x14ac:dyDescent="0.2">
      <c r="A31" s="78"/>
      <c r="D31" s="80"/>
      <c r="E31" s="81"/>
      <c r="F31" s="81"/>
      <c r="G31" s="82"/>
      <c r="H31" s="83"/>
      <c r="I31" s="83"/>
      <c r="J31" s="83"/>
      <c r="K31" s="84"/>
      <c r="L31" s="83"/>
      <c r="M31" s="83"/>
      <c r="N31" s="154"/>
    </row>
  </sheetData>
  <autoFilter ref="A2:N24" xr:uid="{00000000-0009-0000-0000-000003000000}"/>
  <mergeCells count="3">
    <mergeCell ref="A1:H1"/>
    <mergeCell ref="N3:N13"/>
    <mergeCell ref="A23:C23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Sumário</vt:lpstr>
      <vt:lpstr>Completo</vt:lpstr>
      <vt:lpstr>Estimativa da Despesa</vt:lpstr>
      <vt:lpstr>Composição dos Lotes</vt:lpstr>
      <vt:lpstr>L1 PP MI</vt:lpstr>
      <vt:lpstr>L1 OPME MI</vt:lpstr>
      <vt:lpstr>L1 FD e PS MI</vt:lpstr>
      <vt:lpstr>L2 PP MI</vt:lpstr>
      <vt:lpstr>L2 OPME MI</vt:lpstr>
      <vt:lpstr>L2 FD e PS MI</vt:lpstr>
      <vt:lpstr>L3 PP MII</vt:lpstr>
      <vt:lpstr>L3 OPME MII</vt:lpstr>
      <vt:lpstr>L3 FD e PS MII</vt:lpstr>
      <vt:lpstr>L4 PP MII</vt:lpstr>
      <vt:lpstr>L4 OPME MII</vt:lpstr>
      <vt:lpstr>L4 FD e PS MII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LARISSA LEITE PEREIRA DA CRUZ</dc:creator>
  <dc:description/>
  <cp:lastModifiedBy>LARISSA LEITE PEREIRA DA CRUZ</cp:lastModifiedBy>
  <cp:revision>6</cp:revision>
  <dcterms:created xsi:type="dcterms:W3CDTF">2024-06-26T14:12:00Z</dcterms:created>
  <dcterms:modified xsi:type="dcterms:W3CDTF">2025-05-30T15:46:35Z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C2BB11DBDB4047EF8CEFEBE9805D9F6F_13</vt:lpwstr>
  </property>
  <property fmtid="{D5CDD505-2E9C-101B-9397-08002B2CF9AE}" pid="3" name="KSOProductBuildVer">
    <vt:lpwstr>1046-12.2.0.17562</vt:lpwstr>
  </property>
</Properties>
</file>